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60" windowWidth="11295" windowHeight="5580"/>
  </bookViews>
  <sheets>
    <sheet name="ورقة1" sheetId="1" r:id="rId1"/>
  </sheets>
  <definedNames>
    <definedName name="_xlnm.Print_Area" localSheetId="0">ورقة1!$A$1:$AH$52</definedName>
  </definedNames>
  <calcPr calcId="124519"/>
</workbook>
</file>

<file path=xl/calcChain.xml><?xml version="1.0" encoding="utf-8"?>
<calcChain xmlns="http://schemas.openxmlformats.org/spreadsheetml/2006/main">
  <c r="F12" i="1"/>
  <c r="E12" s="1"/>
  <c r="AR30"/>
  <c r="AR29" s="1"/>
  <c r="AR28" s="1"/>
  <c r="AR27" s="1"/>
  <c r="AR26" s="1"/>
  <c r="AR25" s="1"/>
  <c r="AR24" s="1"/>
  <c r="AR23" s="1"/>
  <c r="AR22" s="1"/>
  <c r="AR21" s="1"/>
  <c r="AR20" s="1"/>
  <c r="AR19" s="1"/>
  <c r="AR18" s="1"/>
  <c r="AR17" s="1"/>
  <c r="AR16" s="1"/>
  <c r="AR15" s="1"/>
  <c r="AR14" s="1"/>
  <c r="AR13" s="1"/>
  <c r="AR12" s="1"/>
  <c r="AR11"/>
  <c r="AR10"/>
  <c r="AL19" s="1"/>
  <c r="F13"/>
  <c r="E13" s="1"/>
  <c r="F14"/>
  <c r="E14" s="1"/>
  <c r="F15"/>
  <c r="E15" s="1"/>
  <c r="F16"/>
  <c r="E16" s="1"/>
  <c r="F17"/>
  <c r="E17" s="1"/>
  <c r="F18"/>
  <c r="E18" s="1"/>
  <c r="F19"/>
  <c r="E19" s="1"/>
  <c r="F20"/>
  <c r="E20" s="1"/>
  <c r="F21"/>
  <c r="E21" s="1"/>
  <c r="F22"/>
  <c r="E22" s="1"/>
  <c r="F23"/>
  <c r="E23" s="1"/>
  <c r="F24"/>
  <c r="E24" s="1"/>
  <c r="K12"/>
  <c r="J12"/>
  <c r="Z51"/>
  <c r="Y51"/>
  <c r="AA51" s="1"/>
  <c r="Z50"/>
  <c r="Y50"/>
  <c r="AA50" s="1"/>
  <c r="Z49"/>
  <c r="Y49"/>
  <c r="AA49" s="1"/>
  <c r="Z48"/>
  <c r="Y48"/>
  <c r="AA48" s="1"/>
  <c r="Z47"/>
  <c r="Y47"/>
  <c r="AA47" s="1"/>
  <c r="Z46"/>
  <c r="Y46"/>
  <c r="AA46" s="1"/>
  <c r="Z45"/>
  <c r="Y45"/>
  <c r="AA45" s="1"/>
  <c r="Z44"/>
  <c r="Y44"/>
  <c r="AA44" s="1"/>
  <c r="Z43"/>
  <c r="Y43"/>
  <c r="AA43" s="1"/>
  <c r="Z42"/>
  <c r="Y42"/>
  <c r="AA42" s="1"/>
  <c r="Z41"/>
  <c r="Y41"/>
  <c r="AA41" s="1"/>
  <c r="Z40"/>
  <c r="Y40"/>
  <c r="AA40" s="1"/>
  <c r="Z39"/>
  <c r="Y39"/>
  <c r="AA39" s="1"/>
  <c r="Z38"/>
  <c r="Y38"/>
  <c r="AA38" s="1"/>
  <c r="Z37"/>
  <c r="Y37"/>
  <c r="AA37" s="1"/>
  <c r="Z36"/>
  <c r="Y36"/>
  <c r="AA36" s="1"/>
  <c r="Z35"/>
  <c r="Y35"/>
  <c r="AA35" s="1"/>
  <c r="Z34"/>
  <c r="Y34"/>
  <c r="AA34" s="1"/>
  <c r="Z33"/>
  <c r="Y33"/>
  <c r="AA33" s="1"/>
  <c r="Z32"/>
  <c r="Y32"/>
  <c r="AA32" s="1"/>
  <c r="Z31"/>
  <c r="Y31"/>
  <c r="AA31" s="1"/>
  <c r="Z30"/>
  <c r="Y30"/>
  <c r="AA30"/>
  <c r="Z29"/>
  <c r="Y29"/>
  <c r="AA29" s="1"/>
  <c r="Z28"/>
  <c r="Y28"/>
  <c r="AA28"/>
  <c r="Z27"/>
  <c r="Y27"/>
  <c r="AA27" s="1"/>
  <c r="Z26"/>
  <c r="Y26"/>
  <c r="AA26"/>
  <c r="Z25"/>
  <c r="Y25"/>
  <c r="AA25" s="1"/>
  <c r="Z24"/>
  <c r="Y24"/>
  <c r="AA24"/>
  <c r="Z23"/>
  <c r="Y23"/>
  <c r="Z22"/>
  <c r="Y22"/>
  <c r="Z21"/>
  <c r="Y21"/>
  <c r="Z20"/>
  <c r="Y20"/>
  <c r="Z19"/>
  <c r="Y19"/>
  <c r="Z18"/>
  <c r="Y18"/>
  <c r="Z17"/>
  <c r="Y17"/>
  <c r="Z16"/>
  <c r="Y16"/>
  <c r="Z15"/>
  <c r="Y15"/>
  <c r="Z14"/>
  <c r="Y14"/>
  <c r="Z13"/>
  <c r="Y13"/>
  <c r="Z12"/>
  <c r="Y12"/>
  <c r="U51"/>
  <c r="T51"/>
  <c r="V51" s="1"/>
  <c r="U50"/>
  <c r="T50"/>
  <c r="V50"/>
  <c r="U49"/>
  <c r="T49"/>
  <c r="V49" s="1"/>
  <c r="U48"/>
  <c r="T48"/>
  <c r="V48"/>
  <c r="U47"/>
  <c r="T47"/>
  <c r="V47" s="1"/>
  <c r="U46"/>
  <c r="T46"/>
  <c r="V46"/>
  <c r="U45"/>
  <c r="T45"/>
  <c r="V45" s="1"/>
  <c r="U44"/>
  <c r="T44"/>
  <c r="V44"/>
  <c r="U43"/>
  <c r="T43"/>
  <c r="V43" s="1"/>
  <c r="U42"/>
  <c r="T42"/>
  <c r="V42"/>
  <c r="U41"/>
  <c r="T41"/>
  <c r="V41" s="1"/>
  <c r="U40"/>
  <c r="T40"/>
  <c r="V40"/>
  <c r="U39"/>
  <c r="T39"/>
  <c r="V39" s="1"/>
  <c r="U38"/>
  <c r="T38"/>
  <c r="V38"/>
  <c r="U37"/>
  <c r="T37"/>
  <c r="V37" s="1"/>
  <c r="U36"/>
  <c r="T36"/>
  <c r="V36"/>
  <c r="U35"/>
  <c r="T35"/>
  <c r="V35" s="1"/>
  <c r="U34"/>
  <c r="T34"/>
  <c r="V34"/>
  <c r="U33"/>
  <c r="T33"/>
  <c r="V33" s="1"/>
  <c r="U32"/>
  <c r="T32"/>
  <c r="V32"/>
  <c r="U31"/>
  <c r="T31"/>
  <c r="V31" s="1"/>
  <c r="U30"/>
  <c r="T30"/>
  <c r="V30"/>
  <c r="U29"/>
  <c r="T29"/>
  <c r="V29" s="1"/>
  <c r="U28"/>
  <c r="T28"/>
  <c r="V28"/>
  <c r="U27"/>
  <c r="T27"/>
  <c r="V27" s="1"/>
  <c r="U26"/>
  <c r="T26"/>
  <c r="V26"/>
  <c r="U25"/>
  <c r="T25"/>
  <c r="V25" s="1"/>
  <c r="U24"/>
  <c r="T24"/>
  <c r="V24"/>
  <c r="U23"/>
  <c r="T23"/>
  <c r="U22"/>
  <c r="T22"/>
  <c r="U21"/>
  <c r="T21"/>
  <c r="U20"/>
  <c r="T20"/>
  <c r="U19"/>
  <c r="T19"/>
  <c r="U18"/>
  <c r="T18"/>
  <c r="U17"/>
  <c r="T17"/>
  <c r="U16"/>
  <c r="T16"/>
  <c r="U15"/>
  <c r="T15"/>
  <c r="U14"/>
  <c r="T14"/>
  <c r="U13"/>
  <c r="T13"/>
  <c r="U12"/>
  <c r="T12"/>
  <c r="P51"/>
  <c r="O51"/>
  <c r="Q51" s="1"/>
  <c r="P50"/>
  <c r="O50"/>
  <c r="Q50"/>
  <c r="P49"/>
  <c r="O49"/>
  <c r="Q49" s="1"/>
  <c r="P48"/>
  <c r="O48"/>
  <c r="Q48"/>
  <c r="P47"/>
  <c r="O47"/>
  <c r="Q47" s="1"/>
  <c r="P46"/>
  <c r="O46"/>
  <c r="Q46"/>
  <c r="P45"/>
  <c r="O45"/>
  <c r="Q45" s="1"/>
  <c r="P44"/>
  <c r="O44"/>
  <c r="Q44"/>
  <c r="P43"/>
  <c r="O43"/>
  <c r="Q43" s="1"/>
  <c r="P42"/>
  <c r="O42"/>
  <c r="Q42"/>
  <c r="P41"/>
  <c r="O41"/>
  <c r="Q41" s="1"/>
  <c r="P40"/>
  <c r="O40"/>
  <c r="Q40"/>
  <c r="P39"/>
  <c r="O39"/>
  <c r="Q39" s="1"/>
  <c r="P38"/>
  <c r="O38"/>
  <c r="Q38"/>
  <c r="P37"/>
  <c r="O37"/>
  <c r="Q37" s="1"/>
  <c r="P36"/>
  <c r="O36"/>
  <c r="Q36"/>
  <c r="P35"/>
  <c r="O35"/>
  <c r="P34"/>
  <c r="O34"/>
  <c r="P33"/>
  <c r="O33"/>
  <c r="Q33" s="1"/>
  <c r="P32"/>
  <c r="O32"/>
  <c r="Q32"/>
  <c r="P31"/>
  <c r="O31"/>
  <c r="Q31" s="1"/>
  <c r="P30"/>
  <c r="O30"/>
  <c r="Q30"/>
  <c r="P29"/>
  <c r="O29"/>
  <c r="Q29" s="1"/>
  <c r="P28"/>
  <c r="O28"/>
  <c r="P27"/>
  <c r="O27"/>
  <c r="Q27"/>
  <c r="P26"/>
  <c r="O26"/>
  <c r="Q26" s="1"/>
  <c r="P25"/>
  <c r="O25"/>
  <c r="Q25"/>
  <c r="P24"/>
  <c r="O24"/>
  <c r="Q24" s="1"/>
  <c r="P23"/>
  <c r="O23"/>
  <c r="Q23"/>
  <c r="P22"/>
  <c r="O22"/>
  <c r="Q22" s="1"/>
  <c r="P21"/>
  <c r="O21"/>
  <c r="Q21"/>
  <c r="P20"/>
  <c r="O20"/>
  <c r="Q20" s="1"/>
  <c r="P19"/>
  <c r="O19"/>
  <c r="Q19"/>
  <c r="P18"/>
  <c r="O18"/>
  <c r="Q18" s="1"/>
  <c r="P17"/>
  <c r="O17"/>
  <c r="Q17"/>
  <c r="P16"/>
  <c r="O16"/>
  <c r="P15"/>
  <c r="O15"/>
  <c r="P14"/>
  <c r="O14"/>
  <c r="P13"/>
  <c r="O13"/>
  <c r="P12"/>
  <c r="O12"/>
  <c r="K51"/>
  <c r="J51"/>
  <c r="L51" s="1"/>
  <c r="K50"/>
  <c r="J50"/>
  <c r="L50"/>
  <c r="K49"/>
  <c r="J49"/>
  <c r="L49" s="1"/>
  <c r="K48"/>
  <c r="J48"/>
  <c r="L48"/>
  <c r="K47"/>
  <c r="J47"/>
  <c r="L47" s="1"/>
  <c r="K46"/>
  <c r="J46"/>
  <c r="L46"/>
  <c r="K45"/>
  <c r="J45"/>
  <c r="L45" s="1"/>
  <c r="K44"/>
  <c r="J44"/>
  <c r="L44"/>
  <c r="K43"/>
  <c r="J43"/>
  <c r="L43" s="1"/>
  <c r="K42"/>
  <c r="J42"/>
  <c r="L42"/>
  <c r="K41"/>
  <c r="J41"/>
  <c r="L41" s="1"/>
  <c r="K40"/>
  <c r="M40" s="1"/>
  <c r="J40"/>
  <c r="L40"/>
  <c r="K39"/>
  <c r="J39"/>
  <c r="L39" s="1"/>
  <c r="K38"/>
  <c r="M38" s="1"/>
  <c r="J38"/>
  <c r="L38"/>
  <c r="K37"/>
  <c r="J37"/>
  <c r="L37" s="1"/>
  <c r="K36"/>
  <c r="M36" s="1"/>
  <c r="J36"/>
  <c r="L36"/>
  <c r="K35"/>
  <c r="J35"/>
  <c r="L35" s="1"/>
  <c r="K34"/>
  <c r="J34"/>
  <c r="K33"/>
  <c r="J33"/>
  <c r="K32"/>
  <c r="J32"/>
  <c r="L32"/>
  <c r="K31"/>
  <c r="J31"/>
  <c r="L31" s="1"/>
  <c r="K30"/>
  <c r="M30" s="1"/>
  <c r="J30"/>
  <c r="L30"/>
  <c r="K29"/>
  <c r="J29"/>
  <c r="L29" s="1"/>
  <c r="K28"/>
  <c r="J28"/>
  <c r="K27"/>
  <c r="J27"/>
  <c r="K26"/>
  <c r="J26" s="1"/>
  <c r="K25"/>
  <c r="J25"/>
  <c r="K24"/>
  <c r="J24" s="1"/>
  <c r="K23"/>
  <c r="J23" s="1"/>
  <c r="K22"/>
  <c r="J22" s="1"/>
  <c r="K21"/>
  <c r="J21"/>
  <c r="K20"/>
  <c r="J20"/>
  <c r="K19"/>
  <c r="J19" s="1"/>
  <c r="K18"/>
  <c r="J18" s="1"/>
  <c r="K17"/>
  <c r="J17"/>
  <c r="K16"/>
  <c r="J16"/>
  <c r="K15"/>
  <c r="J15" s="1"/>
  <c r="K14"/>
  <c r="J14" s="1"/>
  <c r="K13"/>
  <c r="J13" s="1"/>
  <c r="F25"/>
  <c r="E25" s="1"/>
  <c r="E26"/>
  <c r="F26"/>
  <c r="E27"/>
  <c r="F27"/>
  <c r="F28"/>
  <c r="E28" s="1"/>
  <c r="E29"/>
  <c r="G29"/>
  <c r="F29"/>
  <c r="E30"/>
  <c r="G30" s="1"/>
  <c r="F30"/>
  <c r="H30" s="1"/>
  <c r="E31"/>
  <c r="G31"/>
  <c r="F31"/>
  <c r="E32"/>
  <c r="G32" s="1"/>
  <c r="F32"/>
  <c r="E33"/>
  <c r="G33"/>
  <c r="F33"/>
  <c r="E34"/>
  <c r="G34" s="1"/>
  <c r="F34"/>
  <c r="E35"/>
  <c r="G35"/>
  <c r="F35"/>
  <c r="E36"/>
  <c r="G36" s="1"/>
  <c r="F36"/>
  <c r="E37"/>
  <c r="G37"/>
  <c r="F37"/>
  <c r="E38"/>
  <c r="G38" s="1"/>
  <c r="F38"/>
  <c r="E39"/>
  <c r="G39"/>
  <c r="F39"/>
  <c r="E40"/>
  <c r="G40" s="1"/>
  <c r="F40"/>
  <c r="E41"/>
  <c r="G41"/>
  <c r="F41"/>
  <c r="E42"/>
  <c r="G42" s="1"/>
  <c r="F42"/>
  <c r="E43"/>
  <c r="G43"/>
  <c r="F43"/>
  <c r="E44"/>
  <c r="G44" s="1"/>
  <c r="F44"/>
  <c r="H44" s="1"/>
  <c r="E45"/>
  <c r="F45"/>
  <c r="G45"/>
  <c r="E46"/>
  <c r="G46" s="1"/>
  <c r="F46"/>
  <c r="E47"/>
  <c r="F47"/>
  <c r="H47" s="1"/>
  <c r="G47"/>
  <c r="F48"/>
  <c r="H48" s="1"/>
  <c r="E48"/>
  <c r="E49"/>
  <c r="G49" s="1"/>
  <c r="F49"/>
  <c r="E50"/>
  <c r="G50"/>
  <c r="F50"/>
  <c r="E51"/>
  <c r="G51" s="1"/>
  <c r="F51"/>
  <c r="H51" s="1"/>
  <c r="Q34"/>
  <c r="Q14"/>
  <c r="L34"/>
  <c r="V23"/>
  <c r="V19"/>
  <c r="V15"/>
  <c r="V22"/>
  <c r="V18"/>
  <c r="V14"/>
  <c r="Q35"/>
  <c r="Q15"/>
  <c r="V17"/>
  <c r="AA19"/>
  <c r="AA22"/>
  <c r="AA14"/>
  <c r="V21"/>
  <c r="V13"/>
  <c r="AA23"/>
  <c r="AA15"/>
  <c r="AA18"/>
  <c r="AA12"/>
  <c r="V12"/>
  <c r="AA21"/>
  <c r="AA17"/>
  <c r="AA13"/>
  <c r="AA20"/>
  <c r="AA16"/>
  <c r="V20"/>
  <c r="V16"/>
  <c r="Q13"/>
  <c r="L33"/>
  <c r="Q28"/>
  <c r="Q16"/>
  <c r="Q12"/>
  <c r="G48"/>
  <c r="W49" l="1"/>
  <c r="AB44"/>
  <c r="W44"/>
  <c r="R45"/>
  <c r="M49"/>
  <c r="R50"/>
  <c r="M50"/>
  <c r="AB51"/>
  <c r="W47"/>
  <c r="AB42"/>
  <c r="W38"/>
  <c r="R31"/>
  <c r="M35"/>
  <c r="R24"/>
  <c r="M16"/>
  <c r="L16" s="1"/>
  <c r="W29"/>
  <c r="W32"/>
  <c r="M45"/>
  <c r="M46"/>
  <c r="W51"/>
  <c r="W26"/>
  <c r="M31"/>
  <c r="M44"/>
  <c r="W37"/>
  <c r="W24"/>
  <c r="R38"/>
  <c r="AB39"/>
  <c r="AB30"/>
  <c r="R27"/>
  <c r="R34"/>
  <c r="R14"/>
  <c r="M34"/>
  <c r="W23"/>
  <c r="W19"/>
  <c r="W15"/>
  <c r="W22"/>
  <c r="W18"/>
  <c r="W14"/>
  <c r="R35"/>
  <c r="R15"/>
  <c r="M27"/>
  <c r="L27" s="1"/>
  <c r="M23"/>
  <c r="L23" s="1"/>
  <c r="M13"/>
  <c r="L13" s="1"/>
  <c r="W17"/>
  <c r="AB19"/>
  <c r="AB22"/>
  <c r="AB14"/>
  <c r="H39"/>
  <c r="H38"/>
  <c r="H50"/>
  <c r="M26"/>
  <c r="L26" s="1"/>
  <c r="AB23"/>
  <c r="AB15"/>
  <c r="AB18"/>
  <c r="H35"/>
  <c r="H31"/>
  <c r="AG31" s="1"/>
  <c r="AC31" s="1"/>
  <c r="H32"/>
  <c r="H36"/>
  <c r="AB45"/>
  <c r="W41"/>
  <c r="AB36"/>
  <c r="W12"/>
  <c r="R37"/>
  <c r="M41"/>
  <c r="R42"/>
  <c r="M42"/>
  <c r="AB43"/>
  <c r="W39"/>
  <c r="AB34"/>
  <c r="W30"/>
  <c r="R23"/>
  <c r="M19"/>
  <c r="L19" s="1"/>
  <c r="M48"/>
  <c r="AB41"/>
  <c r="AB48"/>
  <c r="R49"/>
  <c r="M21"/>
  <c r="L21" s="1"/>
  <c r="M22"/>
  <c r="L22" s="1"/>
  <c r="W35"/>
  <c r="R47"/>
  <c r="R48"/>
  <c r="M20"/>
  <c r="L20" s="1"/>
  <c r="AB40"/>
  <c r="R41"/>
  <c r="R26"/>
  <c r="AB46"/>
  <c r="R39"/>
  <c r="R40"/>
  <c r="H49"/>
  <c r="H34"/>
  <c r="H46"/>
  <c r="H33"/>
  <c r="H45"/>
  <c r="H28"/>
  <c r="G28" s="1"/>
  <c r="H40"/>
  <c r="H12"/>
  <c r="G12" s="1"/>
  <c r="H13"/>
  <c r="G13" s="1"/>
  <c r="H14"/>
  <c r="G14" s="1"/>
  <c r="H15"/>
  <c r="H16"/>
  <c r="G16" s="1"/>
  <c r="H17"/>
  <c r="G17" s="1"/>
  <c r="H18"/>
  <c r="H19"/>
  <c r="H20"/>
  <c r="G20" s="1"/>
  <c r="H21"/>
  <c r="G21" s="1"/>
  <c r="H22"/>
  <c r="G22" s="1"/>
  <c r="H23"/>
  <c r="G23" s="1"/>
  <c r="H24"/>
  <c r="G24" s="1"/>
  <c r="AB37"/>
  <c r="W33"/>
  <c r="AB28"/>
  <c r="W28"/>
  <c r="R29"/>
  <c r="M29"/>
  <c r="R30"/>
  <c r="AB35"/>
  <c r="W31"/>
  <c r="AB26"/>
  <c r="R51"/>
  <c r="M51"/>
  <c r="R44"/>
  <c r="AB25"/>
  <c r="AB32"/>
  <c r="R33"/>
  <c r="R46"/>
  <c r="AB47"/>
  <c r="AB38"/>
  <c r="R19"/>
  <c r="R32"/>
  <c r="AB49"/>
  <c r="AB24"/>
  <c r="R25"/>
  <c r="W27"/>
  <c r="W34"/>
  <c r="M15"/>
  <c r="L15" s="1"/>
  <c r="H41"/>
  <c r="AG41" s="1"/>
  <c r="AC41" s="1"/>
  <c r="W21"/>
  <c r="W13"/>
  <c r="M25"/>
  <c r="L25" s="1"/>
  <c r="H25"/>
  <c r="M24"/>
  <c r="L24" s="1"/>
  <c r="H37"/>
  <c r="AG37" s="1"/>
  <c r="AC37" s="1"/>
  <c r="M12"/>
  <c r="L12" s="1"/>
  <c r="AB29"/>
  <c r="W25"/>
  <c r="AB12"/>
  <c r="W36"/>
  <c r="R21"/>
  <c r="M17"/>
  <c r="L17" s="1"/>
  <c r="R22"/>
  <c r="M18"/>
  <c r="L18" s="1"/>
  <c r="AB27"/>
  <c r="AB50"/>
  <c r="W46"/>
  <c r="AG46" s="1"/>
  <c r="AC46" s="1"/>
  <c r="R43"/>
  <c r="M43"/>
  <c r="R36"/>
  <c r="M32"/>
  <c r="W45"/>
  <c r="W48"/>
  <c r="R17"/>
  <c r="R18"/>
  <c r="AB31"/>
  <c r="W42"/>
  <c r="M47"/>
  <c r="R20"/>
  <c r="AB33"/>
  <c r="W40"/>
  <c r="M37"/>
  <c r="M14"/>
  <c r="L14" s="1"/>
  <c r="W43"/>
  <c r="W50"/>
  <c r="M39"/>
  <c r="AB21"/>
  <c r="AB17"/>
  <c r="AB13"/>
  <c r="AB20"/>
  <c r="AB16"/>
  <c r="W20"/>
  <c r="W16"/>
  <c r="R13"/>
  <c r="M33"/>
  <c r="R28"/>
  <c r="R16"/>
  <c r="M28"/>
  <c r="L28" s="1"/>
  <c r="H29"/>
  <c r="AG29" s="1"/>
  <c r="AC29" s="1"/>
  <c r="R12"/>
  <c r="H27"/>
  <c r="H43"/>
  <c r="H26"/>
  <c r="H42"/>
  <c r="AG51"/>
  <c r="AC51" s="1"/>
  <c r="AG42"/>
  <c r="AC42" s="1"/>
  <c r="AG38"/>
  <c r="AC38" s="1"/>
  <c r="AG34"/>
  <c r="AC34" s="1"/>
  <c r="G18"/>
  <c r="G19"/>
  <c r="G15"/>
  <c r="AG49"/>
  <c r="AC49" s="1"/>
  <c r="AG47"/>
  <c r="AC47" s="1"/>
  <c r="AG44"/>
  <c r="AC44" s="1"/>
  <c r="AG40"/>
  <c r="AC40" s="1"/>
  <c r="AG36"/>
  <c r="AC36" s="1"/>
  <c r="AG32"/>
  <c r="AC32" s="1"/>
  <c r="AG28" l="1"/>
  <c r="AC28" s="1"/>
  <c r="G27"/>
  <c r="AG27" s="1"/>
  <c r="AC27" s="1"/>
  <c r="G26"/>
  <c r="AG26" s="1"/>
  <c r="AC26" s="1"/>
  <c r="G25"/>
  <c r="AG25" s="1"/>
  <c r="AC25" s="1"/>
  <c r="AG15"/>
  <c r="AC15" s="1"/>
  <c r="AG24"/>
  <c r="AC24" s="1"/>
  <c r="AD24" s="1"/>
  <c r="AF24" s="1"/>
  <c r="AE24" s="1"/>
  <c r="AG23"/>
  <c r="AC23" s="1"/>
  <c r="AG22"/>
  <c r="AC22" s="1"/>
  <c r="AG21"/>
  <c r="AC21" s="1"/>
  <c r="AD21" s="1"/>
  <c r="AF21" s="1"/>
  <c r="AE21" s="1"/>
  <c r="AG20"/>
  <c r="AC20" s="1"/>
  <c r="AD20" s="1"/>
  <c r="AF20" s="1"/>
  <c r="AE20" s="1"/>
  <c r="AG19"/>
  <c r="AC19" s="1"/>
  <c r="AG18"/>
  <c r="AC18" s="1"/>
  <c r="AG17"/>
  <c r="AC17" s="1"/>
  <c r="AD17" s="1"/>
  <c r="AF17" s="1"/>
  <c r="AE17" s="1"/>
  <c r="AG16"/>
  <c r="AC16" s="1"/>
  <c r="AG14"/>
  <c r="AC14" s="1"/>
  <c r="AD14" s="1"/>
  <c r="AF14" s="1"/>
  <c r="AE14" s="1"/>
  <c r="AG13"/>
  <c r="AC13" s="1"/>
  <c r="AD46"/>
  <c r="AF46" s="1"/>
  <c r="AE46"/>
  <c r="AD22"/>
  <c r="AF22" s="1"/>
  <c r="AE22" s="1"/>
  <c r="AD16"/>
  <c r="AF16" s="1"/>
  <c r="AE16" s="1"/>
  <c r="AD32"/>
  <c r="AF32" s="1"/>
  <c r="AE32"/>
  <c r="AD40"/>
  <c r="AF40" s="1"/>
  <c r="AE40"/>
  <c r="AD47"/>
  <c r="AF47" s="1"/>
  <c r="AE47"/>
  <c r="AD15"/>
  <c r="AF15" s="1"/>
  <c r="AE15" s="1"/>
  <c r="AD19"/>
  <c r="AF19" s="1"/>
  <c r="AE19" s="1"/>
  <c r="AD23"/>
  <c r="AF23" s="1"/>
  <c r="AE23" s="1"/>
  <c r="AD18"/>
  <c r="AF18" s="1"/>
  <c r="AE18" s="1"/>
  <c r="AD34"/>
  <c r="AF34" s="1"/>
  <c r="AE34"/>
  <c r="AE42"/>
  <c r="AD42"/>
  <c r="AF42" s="1"/>
  <c r="AD51"/>
  <c r="AF51" s="1"/>
  <c r="AE51"/>
  <c r="AE29"/>
  <c r="AD29"/>
  <c r="AF29" s="1"/>
  <c r="AD37"/>
  <c r="AF37" s="1"/>
  <c r="AE37"/>
  <c r="AE41"/>
  <c r="AD41"/>
  <c r="AF41" s="1"/>
  <c r="AG12"/>
  <c r="AC12" s="1"/>
  <c r="AD31"/>
  <c r="AF31" s="1"/>
  <c r="AE31"/>
  <c r="AG33"/>
  <c r="AC33" s="1"/>
  <c r="AG50"/>
  <c r="AC50" s="1"/>
  <c r="AG39"/>
  <c r="AC39" s="1"/>
  <c r="AD13"/>
  <c r="AF13" s="1"/>
  <c r="AE13"/>
  <c r="AD28"/>
  <c r="AF28" s="1"/>
  <c r="AE28" s="1"/>
  <c r="AD36"/>
  <c r="AF36" s="1"/>
  <c r="AE36"/>
  <c r="AD44"/>
  <c r="AF44" s="1"/>
  <c r="AE44"/>
  <c r="AD49"/>
  <c r="AF49" s="1"/>
  <c r="AE49"/>
  <c r="AE38"/>
  <c r="AD38"/>
  <c r="AF38" s="1"/>
  <c r="AG43"/>
  <c r="AC43" s="1"/>
  <c r="AG30"/>
  <c r="AC30" s="1"/>
  <c r="AG45"/>
  <c r="AC45" s="1"/>
  <c r="AG48"/>
  <c r="AC48" s="1"/>
  <c r="AG35"/>
  <c r="AC35" s="1"/>
  <c r="AD27" l="1"/>
  <c r="AF27" s="1"/>
  <c r="AE27" s="1"/>
  <c r="AD26"/>
  <c r="AF26" s="1"/>
  <c r="AE26" s="1"/>
  <c r="AD25"/>
  <c r="AF25" s="1"/>
  <c r="AE25" s="1"/>
  <c r="AD48"/>
  <c r="AF48" s="1"/>
  <c r="AE48"/>
  <c r="AD30"/>
  <c r="AF30" s="1"/>
  <c r="AE30"/>
  <c r="AD39"/>
  <c r="AF39" s="1"/>
  <c r="AE39"/>
  <c r="AD33"/>
  <c r="AF33" s="1"/>
  <c r="AE33"/>
  <c r="AD35"/>
  <c r="AF35" s="1"/>
  <c r="AE35"/>
  <c r="AE45"/>
  <c r="AD45"/>
  <c r="AF45" s="1"/>
  <c r="AE43"/>
  <c r="AD43"/>
  <c r="AF43" s="1"/>
  <c r="AD50"/>
  <c r="AF50" s="1"/>
  <c r="AE50"/>
  <c r="AD12"/>
  <c r="AF12" s="1"/>
  <c r="AE12" s="1"/>
</calcChain>
</file>

<file path=xl/sharedStrings.xml><?xml version="1.0" encoding="utf-8"?>
<sst xmlns="http://schemas.openxmlformats.org/spreadsheetml/2006/main" count="110" uniqueCount="79">
  <si>
    <t>م</t>
  </si>
  <si>
    <t>الصف</t>
  </si>
  <si>
    <t xml:space="preserve">الدرجة </t>
  </si>
  <si>
    <t>النسبة</t>
  </si>
  <si>
    <t>التقدير</t>
  </si>
  <si>
    <t>جيد جداً</t>
  </si>
  <si>
    <t>ممتاز</t>
  </si>
  <si>
    <t>جيد</t>
  </si>
  <si>
    <t>مقبول</t>
  </si>
  <si>
    <t>ضعيف</t>
  </si>
  <si>
    <t>الفصل الدراسي</t>
  </si>
  <si>
    <t>الأول</t>
  </si>
  <si>
    <t>الخامس</t>
  </si>
  <si>
    <t>المادة</t>
  </si>
  <si>
    <t>الدرجة</t>
  </si>
  <si>
    <t>رياضيات</t>
  </si>
  <si>
    <t>علوم</t>
  </si>
  <si>
    <t>مطالعة</t>
  </si>
  <si>
    <t>فقه</t>
  </si>
  <si>
    <t>تصنيف</t>
  </si>
  <si>
    <t>اختر من القائمة</t>
  </si>
  <si>
    <t>متوسط تحصيل الطالب</t>
  </si>
  <si>
    <t>المتوسطة</t>
  </si>
  <si>
    <t>الثانوية</t>
  </si>
  <si>
    <t>الابتدائية</t>
  </si>
  <si>
    <t>الأعوام</t>
  </si>
  <si>
    <t>الثاني</t>
  </si>
  <si>
    <t>1432/1431هـ</t>
  </si>
  <si>
    <t>1433/1432هـ</t>
  </si>
  <si>
    <t>1434/1433هـ</t>
  </si>
  <si>
    <t>1435/1434هـ</t>
  </si>
  <si>
    <t>الثالث</t>
  </si>
  <si>
    <t>الرابع</t>
  </si>
  <si>
    <t>السادس</t>
  </si>
  <si>
    <t>أ</t>
  </si>
  <si>
    <t>ب</t>
  </si>
  <si>
    <t>جـ</t>
  </si>
  <si>
    <t>انجليزي</t>
  </si>
  <si>
    <t>لغتي الخالدة</t>
  </si>
  <si>
    <t>نصوص</t>
  </si>
  <si>
    <t>تعبير</t>
  </si>
  <si>
    <t>قواعد</t>
  </si>
  <si>
    <t>املاء</t>
  </si>
  <si>
    <t>حاسب</t>
  </si>
  <si>
    <t>توحيد</t>
  </si>
  <si>
    <t>حديث</t>
  </si>
  <si>
    <t>تفسير</t>
  </si>
  <si>
    <t>قرآن</t>
  </si>
  <si>
    <t>جغرافيا</t>
  </si>
  <si>
    <t>تاريخ</t>
  </si>
  <si>
    <t>وطنية</t>
  </si>
  <si>
    <t>الدراسات الاجتماعية والوطنية</t>
  </si>
  <si>
    <t>لغتي الجميلة</t>
  </si>
  <si>
    <t>د</t>
  </si>
  <si>
    <t>أول</t>
  </si>
  <si>
    <t>ثاني</t>
  </si>
  <si>
    <t>ثالث</t>
  </si>
  <si>
    <t>رابع</t>
  </si>
  <si>
    <t>1436/1435هـ</t>
  </si>
  <si>
    <t>1437/1436هـ</t>
  </si>
  <si>
    <t>1438/1437هـ</t>
  </si>
  <si>
    <t>1439/1438هـ</t>
  </si>
  <si>
    <t>1440/1439هـ</t>
  </si>
  <si>
    <t>محمد</t>
  </si>
  <si>
    <t>أحمد</t>
  </si>
  <si>
    <t>خالد</t>
  </si>
  <si>
    <t>حسين</t>
  </si>
  <si>
    <t>عادل</t>
  </si>
  <si>
    <t>صالح</t>
  </si>
  <si>
    <t>سيد</t>
  </si>
  <si>
    <t>عمرو</t>
  </si>
  <si>
    <t>سمير</t>
  </si>
  <si>
    <t>ابراهيم</t>
  </si>
  <si>
    <t>سعد</t>
  </si>
  <si>
    <t>عطا</t>
  </si>
  <si>
    <t>خلف</t>
  </si>
  <si>
    <t>علي</t>
  </si>
  <si>
    <t>سالم</t>
  </si>
  <si>
    <t>الاسم</t>
  </si>
</sst>
</file>

<file path=xl/styles.xml><?xml version="1.0" encoding="utf-8"?>
<styleSheet xmlns="http://schemas.openxmlformats.org/spreadsheetml/2006/main">
  <fonts count="7">
    <font>
      <sz val="11"/>
      <color theme="1"/>
      <name val="Arial"/>
      <family val="2"/>
      <charset val="178"/>
      <scheme val="minor"/>
    </font>
    <font>
      <sz val="12"/>
      <color indexed="8"/>
      <name val="Arial"/>
      <family val="2"/>
      <charset val="178"/>
    </font>
    <font>
      <b/>
      <sz val="12"/>
      <color indexed="8"/>
      <name val="Arial"/>
      <family val="2"/>
    </font>
    <font>
      <b/>
      <sz val="12"/>
      <color indexed="8"/>
      <name val="Diwani Bent"/>
      <charset val="178"/>
    </font>
    <font>
      <b/>
      <sz val="8"/>
      <color indexed="8"/>
      <name val="Arial"/>
      <family val="2"/>
    </font>
    <font>
      <sz val="8"/>
      <name val="Arial"/>
      <family val="2"/>
      <charset val="178"/>
    </font>
    <font>
      <b/>
      <sz val="9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shrinkToFit="1"/>
    </xf>
    <xf numFmtId="0" fontId="2" fillId="0" borderId="1" xfId="0" applyFont="1" applyBorder="1" applyAlignment="1">
      <alignment shrinkToFit="1"/>
    </xf>
    <xf numFmtId="9" fontId="2" fillId="0" borderId="1" xfId="0" applyNumberFormat="1" applyFont="1" applyBorder="1" applyAlignment="1">
      <alignment shrinkToFit="1" readingOrder="2"/>
    </xf>
    <xf numFmtId="0" fontId="2" fillId="0" borderId="0" xfId="0" applyFont="1" applyBorder="1" applyAlignment="1">
      <alignment horizontal="center" shrinkToFit="1"/>
    </xf>
    <xf numFmtId="0" fontId="2" fillId="0" borderId="2" xfId="0" applyFont="1" applyBorder="1" applyAlignment="1">
      <alignment shrinkToFit="1"/>
    </xf>
    <xf numFmtId="0" fontId="2" fillId="0" borderId="3" xfId="0" applyFont="1" applyBorder="1" applyAlignment="1">
      <alignment shrinkToFit="1"/>
    </xf>
    <xf numFmtId="0" fontId="2" fillId="2" borderId="1" xfId="0" applyFont="1" applyFill="1" applyBorder="1" applyAlignment="1">
      <alignment horizontal="center" shrinkToFit="1"/>
    </xf>
    <xf numFmtId="0" fontId="1" fillId="0" borderId="4" xfId="0" applyFont="1" applyBorder="1" applyAlignment="1">
      <alignment shrinkToFit="1"/>
    </xf>
    <xf numFmtId="0" fontId="1" fillId="0" borderId="0" xfId="0" applyFont="1" applyBorder="1" applyAlignment="1">
      <alignment shrinkToFit="1"/>
    </xf>
    <xf numFmtId="0" fontId="1" fillId="0" borderId="5" xfId="0" applyFont="1" applyBorder="1" applyAlignment="1">
      <alignment shrinkToFit="1"/>
    </xf>
    <xf numFmtId="0" fontId="1" fillId="0" borderId="0" xfId="0" applyFont="1" applyBorder="1" applyAlignment="1">
      <alignment horizontal="center" shrinkToFit="1"/>
    </xf>
    <xf numFmtId="0" fontId="1" fillId="0" borderId="6" xfId="0" applyFont="1" applyBorder="1" applyAlignment="1">
      <alignment shrinkToFit="1"/>
    </xf>
    <xf numFmtId="0" fontId="1" fillId="0" borderId="7" xfId="0" applyFont="1" applyBorder="1" applyAlignment="1">
      <alignment shrinkToFit="1"/>
    </xf>
    <xf numFmtId="0" fontId="2" fillId="0" borderId="1" xfId="0" applyFont="1" applyBorder="1" applyAlignment="1" applyProtection="1">
      <alignment shrinkToFit="1"/>
      <protection locked="0"/>
    </xf>
    <xf numFmtId="9" fontId="2" fillId="0" borderId="1" xfId="0" applyNumberFormat="1" applyFont="1" applyBorder="1" applyAlignment="1" applyProtection="1">
      <alignment shrinkToFit="1" readingOrder="2"/>
      <protection locked="0"/>
    </xf>
    <xf numFmtId="0" fontId="1" fillId="0" borderId="9" xfId="0" applyFont="1" applyBorder="1" applyAlignment="1">
      <alignment shrinkToFit="1"/>
    </xf>
    <xf numFmtId="0" fontId="3" fillId="0" borderId="10" xfId="0" applyFont="1" applyBorder="1" applyAlignment="1">
      <alignment horizontal="center" shrinkToFit="1"/>
    </xf>
    <xf numFmtId="0" fontId="3" fillId="0" borderId="11" xfId="0" applyFont="1" applyBorder="1" applyAlignment="1">
      <alignment horizontal="center" shrinkToFit="1"/>
    </xf>
    <xf numFmtId="0" fontId="2" fillId="0" borderId="0" xfId="0" applyFont="1" applyBorder="1" applyAlignment="1">
      <alignment horizontal="right" shrinkToFit="1"/>
    </xf>
    <xf numFmtId="0" fontId="2" fillId="0" borderId="0" xfId="0" applyFont="1" applyBorder="1" applyAlignment="1">
      <alignment shrinkToFit="1"/>
    </xf>
    <xf numFmtId="0" fontId="2" fillId="2" borderId="3" xfId="0" applyFont="1" applyFill="1" applyBorder="1" applyAlignment="1">
      <alignment shrinkToFit="1"/>
    </xf>
    <xf numFmtId="0" fontId="2" fillId="3" borderId="1" xfId="0" applyFont="1" applyFill="1" applyBorder="1" applyAlignment="1">
      <alignment horizontal="center" shrinkToFit="1"/>
    </xf>
    <xf numFmtId="0" fontId="2" fillId="4" borderId="1" xfId="0" applyFont="1" applyFill="1" applyBorder="1" applyAlignment="1">
      <alignment horizontal="center" shrinkToFit="1"/>
    </xf>
    <xf numFmtId="0" fontId="2" fillId="5" borderId="1" xfId="0" applyFont="1" applyFill="1" applyBorder="1" applyAlignment="1">
      <alignment horizontal="center" shrinkToFit="1"/>
    </xf>
    <xf numFmtId="0" fontId="2" fillId="0" borderId="0" xfId="0" applyFont="1" applyBorder="1" applyAlignment="1" applyProtection="1">
      <alignment shrinkToFit="1"/>
      <protection locked="0"/>
    </xf>
    <xf numFmtId="0" fontId="2" fillId="0" borderId="2" xfId="0" applyFont="1" applyBorder="1" applyAlignment="1" applyProtection="1">
      <alignment shrinkToFit="1"/>
      <protection locked="0"/>
    </xf>
    <xf numFmtId="1" fontId="1" fillId="0" borderId="0" xfId="0" applyNumberFormat="1" applyFont="1" applyAlignment="1">
      <alignment shrinkToFit="1"/>
    </xf>
    <xf numFmtId="0" fontId="4" fillId="0" borderId="1" xfId="0" applyFont="1" applyBorder="1" applyAlignment="1" applyProtection="1">
      <alignment horizontal="center" vertical="center" shrinkToFit="1"/>
    </xf>
    <xf numFmtId="0" fontId="2" fillId="0" borderId="1" xfId="0" applyFont="1" applyBorder="1" applyAlignment="1" applyProtection="1">
      <alignment shrinkToFit="1"/>
    </xf>
    <xf numFmtId="0" fontId="2" fillId="0" borderId="0" xfId="0" applyFont="1" applyBorder="1" applyAlignment="1" applyProtection="1">
      <alignment horizontal="right" shrinkToFit="1"/>
      <protection locked="0"/>
    </xf>
    <xf numFmtId="0" fontId="2" fillId="0" borderId="5" xfId="0" applyFont="1" applyBorder="1" applyAlignment="1">
      <alignment horizontal="right" shrinkToFit="1"/>
    </xf>
    <xf numFmtId="0" fontId="2" fillId="0" borderId="5" xfId="0" applyFont="1" applyBorder="1" applyAlignment="1">
      <alignment shrinkToFit="1"/>
    </xf>
    <xf numFmtId="0" fontId="1" fillId="0" borderId="5" xfId="0" applyFont="1" applyBorder="1" applyAlignment="1">
      <alignment horizontal="center" shrinkToFit="1"/>
    </xf>
    <xf numFmtId="1" fontId="2" fillId="0" borderId="5" xfId="0" applyNumberFormat="1" applyFont="1" applyBorder="1" applyAlignment="1">
      <alignment shrinkToFit="1"/>
    </xf>
    <xf numFmtId="1" fontId="1" fillId="0" borderId="7" xfId="0" applyNumberFormat="1" applyFont="1" applyBorder="1" applyAlignment="1">
      <alignment shrinkToFit="1"/>
    </xf>
    <xf numFmtId="1" fontId="1" fillId="0" borderId="8" xfId="0" applyNumberFormat="1" applyFont="1" applyBorder="1" applyAlignment="1">
      <alignment shrinkToFit="1"/>
    </xf>
    <xf numFmtId="10" fontId="2" fillId="0" borderId="0" xfId="0" applyNumberFormat="1" applyFont="1" applyBorder="1" applyAlignment="1">
      <alignment horizontal="center" shrinkToFit="1"/>
    </xf>
    <xf numFmtId="10" fontId="1" fillId="0" borderId="0" xfId="0" applyNumberFormat="1" applyFont="1" applyBorder="1" applyAlignment="1">
      <alignment shrinkToFit="1"/>
    </xf>
    <xf numFmtId="10" fontId="2" fillId="5" borderId="1" xfId="0" applyNumberFormat="1" applyFont="1" applyFill="1" applyBorder="1" applyAlignment="1">
      <alignment horizontal="center" shrinkToFit="1"/>
    </xf>
    <xf numFmtId="10" fontId="1" fillId="0" borderId="7" xfId="0" applyNumberFormat="1" applyFont="1" applyBorder="1" applyAlignment="1">
      <alignment shrinkToFit="1"/>
    </xf>
    <xf numFmtId="10" fontId="1" fillId="0" borderId="0" xfId="0" applyNumberFormat="1" applyFont="1" applyAlignment="1">
      <alignment shrinkToFit="1"/>
    </xf>
    <xf numFmtId="1" fontId="2" fillId="6" borderId="1" xfId="0" applyNumberFormat="1" applyFont="1" applyFill="1" applyBorder="1" applyAlignment="1" applyProtection="1">
      <alignment shrinkToFit="1"/>
    </xf>
    <xf numFmtId="10" fontId="2" fillId="6" borderId="1" xfId="0" applyNumberFormat="1" applyFont="1" applyFill="1" applyBorder="1" applyAlignment="1">
      <alignment shrinkToFit="1"/>
    </xf>
    <xf numFmtId="9" fontId="2" fillId="6" borderId="1" xfId="0" applyNumberFormat="1" applyFont="1" applyFill="1" applyBorder="1" applyAlignment="1" applyProtection="1">
      <alignment shrinkToFit="1" readingOrder="2"/>
    </xf>
    <xf numFmtId="10" fontId="2" fillId="7" borderId="1" xfId="0" applyNumberFormat="1" applyFont="1" applyFill="1" applyBorder="1" applyAlignment="1">
      <alignment shrinkToFit="1"/>
    </xf>
    <xf numFmtId="9" fontId="2" fillId="7" borderId="1" xfId="0" applyNumberFormat="1" applyFont="1" applyFill="1" applyBorder="1" applyAlignment="1">
      <alignment shrinkToFit="1" readingOrder="2"/>
    </xf>
    <xf numFmtId="0" fontId="6" fillId="0" borderId="15" xfId="0" applyFont="1" applyBorder="1" applyAlignment="1">
      <alignment horizontal="right" vertical="top" wrapText="1" readingOrder="2"/>
    </xf>
    <xf numFmtId="0" fontId="6" fillId="0" borderId="16" xfId="0" applyFont="1" applyBorder="1" applyAlignment="1">
      <alignment horizontal="right" vertical="top" wrapText="1" readingOrder="2"/>
    </xf>
    <xf numFmtId="0" fontId="3" fillId="0" borderId="10" xfId="0" applyFont="1" applyBorder="1" applyAlignment="1">
      <alignment horizontal="center" shrinkToFit="1"/>
    </xf>
    <xf numFmtId="0" fontId="2" fillId="4" borderId="13" xfId="0" applyFont="1" applyFill="1" applyBorder="1" applyAlignment="1">
      <alignment horizontal="center" shrinkToFit="1"/>
    </xf>
    <xf numFmtId="0" fontId="2" fillId="4" borderId="2" xfId="0" applyFont="1" applyFill="1" applyBorder="1" applyAlignment="1">
      <alignment horizontal="center" shrinkToFit="1"/>
    </xf>
    <xf numFmtId="0" fontId="2" fillId="0" borderId="0" xfId="0" applyFont="1" applyBorder="1" applyAlignment="1" applyProtection="1">
      <alignment horizontal="center" shrinkToFit="1"/>
      <protection locked="0"/>
    </xf>
    <xf numFmtId="0" fontId="2" fillId="0" borderId="13" xfId="0" applyFont="1" applyBorder="1" applyAlignment="1" applyProtection="1">
      <alignment horizontal="center" shrinkToFit="1"/>
      <protection locked="0"/>
    </xf>
    <xf numFmtId="0" fontId="2" fillId="0" borderId="3" xfId="0" applyFont="1" applyBorder="1" applyAlignment="1" applyProtection="1">
      <alignment horizontal="center" shrinkToFit="1"/>
      <protection locked="0"/>
    </xf>
    <xf numFmtId="0" fontId="2" fillId="0" borderId="0" xfId="0" applyFont="1" applyBorder="1" applyAlignment="1" applyProtection="1">
      <alignment horizontal="right" shrinkToFit="1"/>
      <protection locked="0"/>
    </xf>
    <xf numFmtId="0" fontId="2" fillId="0" borderId="13" xfId="0" applyFont="1" applyBorder="1" applyAlignment="1" applyProtection="1">
      <alignment horizontal="right" shrinkToFit="1"/>
      <protection locked="0"/>
    </xf>
    <xf numFmtId="0" fontId="2" fillId="0" borderId="2" xfId="0" applyFont="1" applyBorder="1" applyAlignment="1" applyProtection="1">
      <alignment horizontal="right" shrinkToFit="1"/>
      <protection locked="0"/>
    </xf>
    <xf numFmtId="0" fontId="2" fillId="0" borderId="3" xfId="0" applyFont="1" applyBorder="1" applyAlignment="1" applyProtection="1">
      <alignment horizontal="right" shrinkToFit="1"/>
      <protection locked="0"/>
    </xf>
    <xf numFmtId="0" fontId="2" fillId="0" borderId="2" xfId="0" applyFont="1" applyBorder="1" applyAlignment="1" applyProtection="1">
      <alignment horizontal="center" shrinkToFit="1"/>
      <protection locked="0"/>
    </xf>
    <xf numFmtId="0" fontId="2" fillId="4" borderId="3" xfId="0" applyFont="1" applyFill="1" applyBorder="1" applyAlignment="1">
      <alignment horizontal="center" shrinkToFit="1"/>
    </xf>
    <xf numFmtId="0" fontId="2" fillId="5" borderId="13" xfId="0" applyFont="1" applyFill="1" applyBorder="1" applyAlignment="1">
      <alignment horizontal="center" shrinkToFit="1"/>
    </xf>
    <xf numFmtId="0" fontId="2" fillId="5" borderId="2" xfId="0" applyFont="1" applyFill="1" applyBorder="1" applyAlignment="1">
      <alignment horizontal="center" shrinkToFit="1"/>
    </xf>
    <xf numFmtId="0" fontId="2" fillId="5" borderId="3" xfId="0" applyFont="1" applyFill="1" applyBorder="1" applyAlignment="1">
      <alignment horizontal="center" shrinkToFit="1"/>
    </xf>
    <xf numFmtId="0" fontId="2" fillId="4" borderId="13" xfId="0" applyFont="1" applyFill="1" applyBorder="1" applyAlignment="1" applyProtection="1">
      <alignment horizontal="center" shrinkToFit="1"/>
      <protection locked="0"/>
    </xf>
    <xf numFmtId="0" fontId="2" fillId="4" borderId="2" xfId="0" applyFont="1" applyFill="1" applyBorder="1" applyAlignment="1" applyProtection="1">
      <alignment horizontal="center" shrinkToFit="1"/>
      <protection locked="0"/>
    </xf>
    <xf numFmtId="0" fontId="2" fillId="4" borderId="3" xfId="0" applyFont="1" applyFill="1" applyBorder="1" applyAlignment="1" applyProtection="1">
      <alignment horizontal="center" shrinkToFit="1"/>
      <protection locked="0"/>
    </xf>
    <xf numFmtId="0" fontId="2" fillId="5" borderId="14" xfId="0" applyFont="1" applyFill="1" applyBorder="1" applyAlignment="1">
      <alignment horizontal="center" vertical="center" shrinkToFit="1"/>
    </xf>
    <xf numFmtId="0" fontId="2" fillId="5" borderId="12" xfId="0" applyFont="1" applyFill="1" applyBorder="1" applyAlignment="1">
      <alignment horizontal="center" vertical="center" shrinkToFit="1"/>
    </xf>
    <xf numFmtId="0" fontId="2" fillId="5" borderId="1" xfId="0" applyFont="1" applyFill="1" applyBorder="1" applyAlignment="1">
      <alignment horizontal="center" shrinkToFit="1"/>
    </xf>
    <xf numFmtId="0" fontId="2" fillId="7" borderId="14" xfId="0" applyFont="1" applyFill="1" applyBorder="1" applyAlignment="1">
      <alignment horizontal="center" vertical="center" shrinkToFit="1"/>
    </xf>
    <xf numFmtId="0" fontId="2" fillId="7" borderId="12" xfId="0" applyFont="1" applyFill="1" applyBorder="1" applyAlignment="1">
      <alignment horizontal="center" vertical="center" shrinkToFi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53"/>
  <sheetViews>
    <sheetView rightToLeft="1" tabSelected="1" workbookViewId="0">
      <selection activeCell="C13" sqref="C13"/>
    </sheetView>
  </sheetViews>
  <sheetFormatPr defaultRowHeight="15"/>
  <cols>
    <col min="1" max="1" width="2.625" style="1" customWidth="1"/>
    <col min="2" max="2" width="4.625" style="1" customWidth="1"/>
    <col min="3" max="3" width="12.625" style="1" customWidth="1"/>
    <col min="4" max="4" width="5.125" style="1" customWidth="1"/>
    <col min="5" max="5" width="5.125" style="41" customWidth="1"/>
    <col min="6" max="6" width="5.125" style="1" hidden="1" customWidth="1"/>
    <col min="7" max="7" width="5.125" style="1" customWidth="1"/>
    <col min="8" max="8" width="5.125" style="1" hidden="1" customWidth="1"/>
    <col min="9" max="10" width="5.125" style="1" customWidth="1"/>
    <col min="11" max="11" width="5.125" style="1" hidden="1" customWidth="1"/>
    <col min="12" max="12" width="5.125" style="1" customWidth="1"/>
    <col min="13" max="13" width="5.125" style="1" hidden="1" customWidth="1"/>
    <col min="14" max="15" width="5.125" style="1" customWidth="1"/>
    <col min="16" max="16" width="5.125" style="1" hidden="1" customWidth="1"/>
    <col min="17" max="17" width="5.125" style="1" customWidth="1"/>
    <col min="18" max="18" width="5.125" style="1" hidden="1" customWidth="1"/>
    <col min="19" max="20" width="5.125" style="1" customWidth="1"/>
    <col min="21" max="21" width="5.125" style="1" hidden="1" customWidth="1"/>
    <col min="22" max="22" width="5.125" style="1" customWidth="1"/>
    <col min="23" max="23" width="5.125" style="1" hidden="1" customWidth="1"/>
    <col min="24" max="25" width="5.125" style="1" customWidth="1"/>
    <col min="26" max="26" width="5.125" style="1" hidden="1" customWidth="1"/>
    <col min="27" max="27" width="5.125" style="1" customWidth="1"/>
    <col min="28" max="28" width="5.125" style="1" hidden="1" customWidth="1"/>
    <col min="29" max="31" width="5.125" style="1" customWidth="1"/>
    <col min="32" max="33" width="5.125" style="1" hidden="1" customWidth="1"/>
    <col min="34" max="34" width="2.625" style="1" customWidth="1"/>
    <col min="35" max="35" width="2.125" style="1" customWidth="1"/>
    <col min="36" max="36" width="3.125" style="1" hidden="1" customWidth="1"/>
    <col min="37" max="37" width="6.375" style="1" hidden="1" customWidth="1"/>
    <col min="38" max="38" width="7" style="1" hidden="1" customWidth="1"/>
    <col min="39" max="41" width="3.125" style="1" hidden="1" customWidth="1"/>
    <col min="42" max="42" width="11.625" style="1" hidden="1" customWidth="1"/>
    <col min="43" max="43" width="7.75" style="1" hidden="1" customWidth="1"/>
    <col min="44" max="44" width="5.75" style="1" hidden="1" customWidth="1"/>
    <col min="45" max="45" width="3.125" style="1" hidden="1" customWidth="1"/>
    <col min="46" max="48" width="0" style="1" hidden="1" customWidth="1"/>
    <col min="49" max="16384" width="9" style="1"/>
  </cols>
  <sheetData>
    <row r="1" spans="1:48" ht="33" thickTop="1">
      <c r="A1" s="16"/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17"/>
      <c r="AG1" s="17"/>
      <c r="AH1" s="18"/>
    </row>
    <row r="2" spans="1:48" ht="15.75">
      <c r="A2" s="8"/>
      <c r="B2" s="9"/>
      <c r="C2" s="52"/>
      <c r="D2" s="52"/>
      <c r="E2" s="52"/>
      <c r="F2" s="52"/>
      <c r="G2" s="4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19"/>
      <c r="T2" s="19"/>
      <c r="U2" s="19"/>
      <c r="V2" s="19"/>
      <c r="W2" s="19"/>
      <c r="X2" s="52"/>
      <c r="Y2" s="52"/>
      <c r="Z2" s="30"/>
      <c r="AA2" s="55"/>
      <c r="AB2" s="55"/>
      <c r="AC2" s="55"/>
      <c r="AD2" s="55"/>
      <c r="AE2" s="55"/>
      <c r="AF2" s="19"/>
      <c r="AG2" s="19"/>
      <c r="AH2" s="31"/>
      <c r="AK2" s="1" t="s">
        <v>24</v>
      </c>
    </row>
    <row r="3" spans="1:48" ht="15.75">
      <c r="A3" s="8"/>
      <c r="B3" s="9"/>
      <c r="C3" s="52"/>
      <c r="D3" s="52"/>
      <c r="E3" s="52"/>
      <c r="F3" s="52"/>
      <c r="G3" s="4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9"/>
      <c r="T3" s="19"/>
      <c r="U3" s="19"/>
      <c r="V3" s="19"/>
      <c r="W3" s="19"/>
      <c r="X3" s="52"/>
      <c r="Y3" s="52"/>
      <c r="Z3" s="30"/>
      <c r="AA3" s="55"/>
      <c r="AB3" s="55"/>
      <c r="AC3" s="55"/>
      <c r="AD3" s="55"/>
      <c r="AE3" s="55"/>
      <c r="AF3" s="19"/>
      <c r="AG3" s="19"/>
      <c r="AH3" s="31"/>
      <c r="AK3" s="1" t="s">
        <v>22</v>
      </c>
    </row>
    <row r="4" spans="1:48" ht="16.5" thickBot="1">
      <c r="A4" s="8"/>
      <c r="B4" s="9"/>
      <c r="C4" s="52"/>
      <c r="D4" s="52"/>
      <c r="E4" s="52"/>
      <c r="F4" s="52"/>
      <c r="G4" s="4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19"/>
      <c r="T4" s="19"/>
      <c r="U4" s="19"/>
      <c r="V4" s="19"/>
      <c r="W4" s="19"/>
      <c r="X4" s="52"/>
      <c r="Y4" s="52"/>
      <c r="Z4" s="30"/>
      <c r="AA4" s="55"/>
      <c r="AB4" s="55"/>
      <c r="AC4" s="55"/>
      <c r="AD4" s="55"/>
      <c r="AE4" s="55"/>
      <c r="AF4" s="19"/>
      <c r="AG4" s="19"/>
      <c r="AH4" s="31"/>
      <c r="AK4" s="1" t="s">
        <v>23</v>
      </c>
    </row>
    <row r="5" spans="1:48" ht="15.75" customHeight="1" thickBot="1">
      <c r="A5" s="8"/>
      <c r="B5" s="20"/>
      <c r="C5" s="52"/>
      <c r="D5" s="52"/>
      <c r="E5" s="52"/>
      <c r="F5" s="25"/>
      <c r="G5" s="20"/>
      <c r="H5" s="20"/>
      <c r="I5" s="50"/>
      <c r="J5" s="51"/>
      <c r="K5" s="20"/>
      <c r="L5" s="56"/>
      <c r="M5" s="57"/>
      <c r="N5" s="57"/>
      <c r="O5" s="57"/>
      <c r="P5" s="57"/>
      <c r="Q5" s="57"/>
      <c r="R5" s="57"/>
      <c r="S5" s="57"/>
      <c r="T5" s="58"/>
      <c r="U5" s="20"/>
      <c r="V5" s="20"/>
      <c r="W5" s="20"/>
      <c r="X5" s="52"/>
      <c r="Y5" s="52"/>
      <c r="Z5" s="25"/>
      <c r="AA5" s="55"/>
      <c r="AB5" s="55"/>
      <c r="AC5" s="55"/>
      <c r="AD5" s="55"/>
      <c r="AE5" s="55"/>
      <c r="AF5" s="20"/>
      <c r="AG5" s="20"/>
      <c r="AH5" s="32"/>
    </row>
    <row r="6" spans="1:48" ht="9.9499999999999993" customHeight="1" thickBot="1">
      <c r="A6" s="8"/>
      <c r="B6" s="9"/>
      <c r="C6" s="4"/>
      <c r="D6" s="4"/>
      <c r="E6" s="37"/>
      <c r="F6" s="4"/>
      <c r="G6" s="4"/>
      <c r="H6" s="9"/>
      <c r="I6" s="9"/>
      <c r="J6" s="9"/>
      <c r="K6" s="9"/>
      <c r="L6" s="9"/>
      <c r="M6" s="9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33"/>
    </row>
    <row r="7" spans="1:48" ht="16.5" thickBot="1">
      <c r="A7" s="8"/>
      <c r="B7" s="9"/>
      <c r="C7" s="23" t="s">
        <v>1</v>
      </c>
      <c r="D7" s="53" t="s">
        <v>32</v>
      </c>
      <c r="E7" s="54"/>
      <c r="F7" s="6"/>
      <c r="G7" s="64" t="s">
        <v>35</v>
      </c>
      <c r="H7" s="65"/>
      <c r="I7" s="66"/>
      <c r="J7" s="9"/>
      <c r="K7" s="5"/>
      <c r="L7" s="50" t="s">
        <v>14</v>
      </c>
      <c r="M7" s="51"/>
      <c r="N7" s="60"/>
      <c r="O7" s="53">
        <v>15</v>
      </c>
      <c r="P7" s="59"/>
      <c r="Q7" s="54"/>
      <c r="U7" s="26"/>
      <c r="V7" s="11"/>
      <c r="W7" s="11"/>
      <c r="X7" s="11"/>
      <c r="Y7" s="64" t="s">
        <v>13</v>
      </c>
      <c r="Z7" s="65"/>
      <c r="AA7" s="65"/>
      <c r="AB7" s="11"/>
      <c r="AC7" s="53" t="s">
        <v>15</v>
      </c>
      <c r="AD7" s="54"/>
      <c r="AE7" s="11"/>
      <c r="AF7" s="11"/>
      <c r="AG7" s="11"/>
      <c r="AH7" s="33"/>
    </row>
    <row r="8" spans="1:48" ht="9.9499999999999993" customHeight="1" thickBot="1">
      <c r="A8" s="8"/>
      <c r="B8" s="9"/>
      <c r="C8" s="9"/>
      <c r="D8" s="9"/>
      <c r="E8" s="38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10"/>
      <c r="AP8" s="28"/>
      <c r="AQ8" s="29"/>
      <c r="AR8" s="2"/>
    </row>
    <row r="9" spans="1:48" ht="9.9499999999999993" customHeight="1" thickBot="1">
      <c r="A9" s="8"/>
      <c r="B9" s="9"/>
      <c r="C9" s="9"/>
      <c r="D9" s="9"/>
      <c r="E9" s="38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10"/>
      <c r="AP9" s="28"/>
      <c r="AQ9" s="29"/>
      <c r="AR9" s="2"/>
    </row>
    <row r="10" spans="1:48" ht="16.5" thickBot="1">
      <c r="A10" s="8"/>
      <c r="B10" s="67" t="s">
        <v>0</v>
      </c>
      <c r="C10" s="70" t="s">
        <v>78</v>
      </c>
      <c r="D10" s="61">
        <v>1</v>
      </c>
      <c r="E10" s="62"/>
      <c r="F10" s="62"/>
      <c r="G10" s="62"/>
      <c r="H10" s="63"/>
      <c r="I10" s="69">
        <v>2</v>
      </c>
      <c r="J10" s="69"/>
      <c r="K10" s="69"/>
      <c r="L10" s="69"/>
      <c r="M10" s="69"/>
      <c r="N10" s="61">
        <v>3</v>
      </c>
      <c r="O10" s="62"/>
      <c r="P10" s="62"/>
      <c r="Q10" s="62"/>
      <c r="R10" s="63"/>
      <c r="S10" s="61">
        <v>4</v>
      </c>
      <c r="T10" s="62"/>
      <c r="U10" s="62"/>
      <c r="V10" s="62"/>
      <c r="W10" s="63"/>
      <c r="X10" s="61">
        <v>5</v>
      </c>
      <c r="Y10" s="62"/>
      <c r="Z10" s="62"/>
      <c r="AA10" s="62"/>
      <c r="AB10" s="63"/>
      <c r="AC10" s="61" t="s">
        <v>21</v>
      </c>
      <c r="AD10" s="62"/>
      <c r="AE10" s="63"/>
      <c r="AF10" s="21"/>
      <c r="AG10" s="9"/>
      <c r="AH10" s="10"/>
      <c r="AP10" s="29" t="s">
        <v>20</v>
      </c>
      <c r="AQ10" s="29" t="s">
        <v>19</v>
      </c>
      <c r="AR10" s="3">
        <f>IF($AC$7=AP10,AQ10,AR11)</f>
        <v>0.4</v>
      </c>
      <c r="AT10" s="1" t="s">
        <v>25</v>
      </c>
      <c r="AU10" s="1" t="s">
        <v>10</v>
      </c>
      <c r="AV10" s="1" t="s">
        <v>34</v>
      </c>
    </row>
    <row r="11" spans="1:48" ht="16.5" thickBot="1">
      <c r="A11" s="8"/>
      <c r="B11" s="68"/>
      <c r="C11" s="71"/>
      <c r="D11" s="24" t="s">
        <v>2</v>
      </c>
      <c r="E11" s="39" t="s">
        <v>3</v>
      </c>
      <c r="F11" s="24" t="s">
        <v>3</v>
      </c>
      <c r="G11" s="24" t="s">
        <v>4</v>
      </c>
      <c r="H11" s="24" t="s">
        <v>4</v>
      </c>
      <c r="I11" s="24" t="s">
        <v>2</v>
      </c>
      <c r="J11" s="24" t="s">
        <v>3</v>
      </c>
      <c r="K11" s="24" t="s">
        <v>3</v>
      </c>
      <c r="L11" s="24" t="s">
        <v>4</v>
      </c>
      <c r="M11" s="24" t="s">
        <v>4</v>
      </c>
      <c r="N11" s="24" t="s">
        <v>2</v>
      </c>
      <c r="O11" s="24" t="s">
        <v>3</v>
      </c>
      <c r="P11" s="24" t="s">
        <v>3</v>
      </c>
      <c r="Q11" s="24" t="s">
        <v>4</v>
      </c>
      <c r="R11" s="24" t="s">
        <v>4</v>
      </c>
      <c r="S11" s="24" t="s">
        <v>2</v>
      </c>
      <c r="T11" s="24" t="s">
        <v>3</v>
      </c>
      <c r="U11" s="24" t="s">
        <v>3</v>
      </c>
      <c r="V11" s="24" t="s">
        <v>4</v>
      </c>
      <c r="W11" s="24" t="s">
        <v>4</v>
      </c>
      <c r="X11" s="24" t="s">
        <v>2</v>
      </c>
      <c r="Y11" s="24" t="s">
        <v>3</v>
      </c>
      <c r="Z11" s="24" t="s">
        <v>3</v>
      </c>
      <c r="AA11" s="24" t="s">
        <v>4</v>
      </c>
      <c r="AB11" s="24" t="s">
        <v>4</v>
      </c>
      <c r="AC11" s="24" t="s">
        <v>2</v>
      </c>
      <c r="AD11" s="24" t="s">
        <v>3</v>
      </c>
      <c r="AE11" s="24" t="s">
        <v>4</v>
      </c>
      <c r="AF11" s="22" t="s">
        <v>4</v>
      </c>
      <c r="AG11" s="9"/>
      <c r="AH11" s="10"/>
      <c r="AO11" s="1">
        <v>1</v>
      </c>
      <c r="AP11" s="14" t="s">
        <v>15</v>
      </c>
      <c r="AQ11" s="15">
        <v>0.4</v>
      </c>
      <c r="AR11" s="3">
        <f t="shared" ref="AR11:AR30" si="0">IF($AC$7=AP11,AQ11,AR12)</f>
        <v>0.4</v>
      </c>
      <c r="AT11" s="1" t="s">
        <v>27</v>
      </c>
      <c r="AU11" s="1" t="s">
        <v>11</v>
      </c>
      <c r="AV11" s="1" t="s">
        <v>35</v>
      </c>
    </row>
    <row r="12" spans="1:48" ht="16.5" thickBot="1">
      <c r="A12" s="8"/>
      <c r="B12" s="7">
        <v>1</v>
      </c>
      <c r="C12" s="47" t="s">
        <v>63</v>
      </c>
      <c r="D12" s="14">
        <v>15</v>
      </c>
      <c r="E12" s="45">
        <f>IF(D12="","ــ",F12)</f>
        <v>1</v>
      </c>
      <c r="F12" s="46">
        <f t="shared" ref="F12:F51" si="1">D12/$O$7</f>
        <v>1</v>
      </c>
      <c r="G12" s="46" t="str">
        <f>IF(E12="ــ","ــ",H12)</f>
        <v>ممتاز</v>
      </c>
      <c r="H12" s="2" t="str">
        <f>IF(F12&lt;$AL$19,$AK$19,IF(F12&lt;$AL$18,$AK$18,IF(F12&lt;$AL$17,$AK$17,IF(F12&lt;$AL$16,$AK$16,IF(F12&lt;=$AL$15,$AK$15,"")))))</f>
        <v>ممتاز</v>
      </c>
      <c r="I12" s="14">
        <v>14.5</v>
      </c>
      <c r="J12" s="45">
        <f>IF(I12="","ــ",K12)</f>
        <v>0.96666666666666667</v>
      </c>
      <c r="K12" s="46">
        <f t="shared" ref="K12:K51" si="2">I12/$O$7</f>
        <v>0.96666666666666667</v>
      </c>
      <c r="L12" s="46" t="str">
        <f>IF(J12="ــ","ــ",M12)</f>
        <v>ممتاز</v>
      </c>
      <c r="M12" s="2" t="str">
        <f>IF(K12&lt;$AL$19,$AK$19,IF(K12&lt;$AL$18,$AK$18,IF(K12&lt;$AL$17,$AK$17,IF(K12&lt;$AL$16,$AK$16,IF(K12&lt;=$AL$15,$AK$15,"")))))</f>
        <v>ممتاز</v>
      </c>
      <c r="N12" s="14"/>
      <c r="O12" s="45" t="str">
        <f>IF(N12="","ــ",P12)</f>
        <v>ــ</v>
      </c>
      <c r="P12" s="46">
        <f t="shared" ref="P12:P51" si="3">N12/$O$7</f>
        <v>0</v>
      </c>
      <c r="Q12" s="46" t="str">
        <f>IF(O12="ــ","ــ",R12)</f>
        <v>ــ</v>
      </c>
      <c r="R12" s="2" t="str">
        <f>IF(P12&lt;$AL$19,$AK$19,IF(P12&lt;$AL$18,$AK$18,IF(P12&lt;$AL$17,$AK$17,IF(P12&lt;$AL$16,$AK$16,IF(P12&lt;=$AL$15,$AK$15,"")))))</f>
        <v>ضعيف</v>
      </c>
      <c r="S12" s="14"/>
      <c r="T12" s="45" t="str">
        <f>IF(S12="","ــ",U12)</f>
        <v>ــ</v>
      </c>
      <c r="U12" s="46">
        <f t="shared" ref="U12:U51" si="4">S12/$O$7</f>
        <v>0</v>
      </c>
      <c r="V12" s="46" t="str">
        <f>IF(T12="ــ","ــ",W12)</f>
        <v>ــ</v>
      </c>
      <c r="W12" s="2" t="str">
        <f>IF(U12&lt;$AL$19,$AK$19,IF(U12&lt;$AL$18,$AK$18,IF(U12&lt;$AL$17,$AK$17,IF(U12&lt;$AL$16,$AK$16,IF(U12&lt;=$AL$15,$AK$15,"")))))</f>
        <v>ضعيف</v>
      </c>
      <c r="X12" s="14"/>
      <c r="Y12" s="45" t="str">
        <f>IF(X12="","ــ",Z12)</f>
        <v>ــ</v>
      </c>
      <c r="Z12" s="46">
        <f t="shared" ref="Z12:Z51" si="5">X12/$O$7</f>
        <v>0</v>
      </c>
      <c r="AA12" s="46" t="str">
        <f>IF(Y12="ــ","ــ",AB12)</f>
        <v>ــ</v>
      </c>
      <c r="AB12" s="2" t="str">
        <f>IF(Z12&lt;$AL$19,$AK$19,IF(Z12&lt;$AL$18,$AK$18,IF(Z12&lt;$AL$17,$AK$17,IF(Z12&lt;$AL$16,$AK$16,IF(Z12&lt;=$AL$15,$AK$15,"")))))</f>
        <v>ضعيف</v>
      </c>
      <c r="AC12" s="42">
        <f t="shared" ref="AC12:AC51" si="6">IF(AG12&gt;20,(X12+S12+N12+I12+D12)/(AG12-20),"ــ")</f>
        <v>14.75</v>
      </c>
      <c r="AD12" s="43">
        <f t="shared" ref="AD12:AD51" si="7">IF(AC12="ــ",AC12,AC12/$O$7)</f>
        <v>0.98333333333333328</v>
      </c>
      <c r="AE12" s="44" t="str">
        <f>IF(AC12="ــ","ــ",AF12)</f>
        <v>ممتاز</v>
      </c>
      <c r="AF12" s="2" t="str">
        <f>IF(AD12&lt;$AL$19,$AK$19,IF(AD12&lt;$AL$18,$AK$18,IF(AD12&lt;$AL$17,$AK$17,IF(AD12&lt;$AL$16,$AK$16,IF(AD12&lt;=$AL$15,$AK$15,"")))))</f>
        <v>ممتاز</v>
      </c>
      <c r="AG12" s="20">
        <f>COUNTA(D12:AB12)</f>
        <v>22</v>
      </c>
      <c r="AH12" s="34"/>
      <c r="AO12" s="1">
        <v>2</v>
      </c>
      <c r="AP12" s="14" t="s">
        <v>16</v>
      </c>
      <c r="AQ12" s="15">
        <v>0.4</v>
      </c>
      <c r="AR12" s="3">
        <f t="shared" si="0"/>
        <v>0</v>
      </c>
      <c r="AT12" s="1" t="s">
        <v>28</v>
      </c>
      <c r="AU12" s="1" t="s">
        <v>26</v>
      </c>
      <c r="AV12" s="1" t="s">
        <v>36</v>
      </c>
    </row>
    <row r="13" spans="1:48" ht="16.5" thickBot="1">
      <c r="A13" s="8"/>
      <c r="B13" s="7">
        <v>2</v>
      </c>
      <c r="C13" s="48" t="s">
        <v>64</v>
      </c>
      <c r="D13" s="14">
        <v>12</v>
      </c>
      <c r="E13" s="45">
        <f t="shared" ref="E13:E51" si="8">IF(D13="","ــ",F13)</f>
        <v>0.8</v>
      </c>
      <c r="F13" s="46">
        <f t="shared" si="1"/>
        <v>0.8</v>
      </c>
      <c r="G13" s="46" t="str">
        <f t="shared" ref="G13:G51" si="9">IF(E13="ــ","ــ",H13)</f>
        <v>جيد جداً</v>
      </c>
      <c r="H13" s="2" t="str">
        <f t="shared" ref="H13:H51" si="10">IF(F13&lt;$AL$19,$AK$19,IF(F13&lt;$AL$18,$AK$18,IF(F13&lt;$AL$17,$AK$17,IF(F13&lt;$AL$16,$AK$16,IF(F13&lt;=$AL$15,$AK$15,"")))))</f>
        <v>جيد جداً</v>
      </c>
      <c r="I13" s="14">
        <v>15</v>
      </c>
      <c r="J13" s="45">
        <f t="shared" ref="J13:J51" si="11">IF(I13="","ــ",K13)</f>
        <v>1</v>
      </c>
      <c r="K13" s="46">
        <f t="shared" si="2"/>
        <v>1</v>
      </c>
      <c r="L13" s="46" t="str">
        <f t="shared" ref="L13:L51" si="12">IF(J13="ــ","ــ",M13)</f>
        <v>ممتاز</v>
      </c>
      <c r="M13" s="2" t="str">
        <f t="shared" ref="M13:M51" si="13">IF(K13&lt;$AL$19,$AK$19,IF(K13&lt;$AL$18,$AK$18,IF(K13&lt;$AL$17,$AK$17,IF(K13&lt;$AL$16,$AK$16,IF(K13&lt;=$AL$15,$AK$15,"")))))</f>
        <v>ممتاز</v>
      </c>
      <c r="N13" s="14"/>
      <c r="O13" s="45" t="str">
        <f t="shared" ref="O13:O51" si="14">IF(N13="","ــ",P13)</f>
        <v>ــ</v>
      </c>
      <c r="P13" s="46">
        <f t="shared" si="3"/>
        <v>0</v>
      </c>
      <c r="Q13" s="46" t="str">
        <f t="shared" ref="Q13:Q51" si="15">IF(O13="ــ","ــ",R13)</f>
        <v>ــ</v>
      </c>
      <c r="R13" s="2" t="str">
        <f t="shared" ref="R13:R51" si="16">IF(P13&lt;$AL$19,$AK$19,IF(P13&lt;$AL$18,$AK$18,IF(P13&lt;$AL$17,$AK$17,IF(P13&lt;$AL$16,$AK$16,IF(P13&lt;=$AL$15,$AK$15,"")))))</f>
        <v>ضعيف</v>
      </c>
      <c r="S13" s="14"/>
      <c r="T13" s="45" t="str">
        <f t="shared" ref="T13:T51" si="17">IF(S13="","ــ",U13)</f>
        <v>ــ</v>
      </c>
      <c r="U13" s="46">
        <f t="shared" si="4"/>
        <v>0</v>
      </c>
      <c r="V13" s="46" t="str">
        <f t="shared" ref="V13:V51" si="18">IF(T13="ــ","ــ",W13)</f>
        <v>ــ</v>
      </c>
      <c r="W13" s="2" t="str">
        <f t="shared" ref="W13:W51" si="19">IF(U13&lt;$AL$19,$AK$19,IF(U13&lt;$AL$18,$AK$18,IF(U13&lt;$AL$17,$AK$17,IF(U13&lt;$AL$16,$AK$16,IF(U13&lt;=$AL$15,$AK$15,"")))))</f>
        <v>ضعيف</v>
      </c>
      <c r="X13" s="14"/>
      <c r="Y13" s="45" t="str">
        <f t="shared" ref="Y13:Y51" si="20">IF(X13="","ــ",Z13)</f>
        <v>ــ</v>
      </c>
      <c r="Z13" s="46">
        <f t="shared" si="5"/>
        <v>0</v>
      </c>
      <c r="AA13" s="46" t="str">
        <f t="shared" ref="AA13:AA51" si="21">IF(Y13="ــ","ــ",AB13)</f>
        <v>ــ</v>
      </c>
      <c r="AB13" s="2" t="str">
        <f t="shared" ref="AB13:AB51" si="22">IF(Z13&lt;$AL$19,$AK$19,IF(Z13&lt;$AL$18,$AK$18,IF(Z13&lt;$AL$17,$AK$17,IF(Z13&lt;$AL$16,$AK$16,IF(Z13&lt;=$AL$15,$AK$15,"")))))</f>
        <v>ضعيف</v>
      </c>
      <c r="AC13" s="42">
        <f t="shared" si="6"/>
        <v>13.5</v>
      </c>
      <c r="AD13" s="43">
        <f t="shared" si="7"/>
        <v>0.9</v>
      </c>
      <c r="AE13" s="44" t="str">
        <f t="shared" ref="AE13:AE51" si="23">IF(AC13="ــ","ــ",AF13)</f>
        <v>ممتاز</v>
      </c>
      <c r="AF13" s="2" t="str">
        <f t="shared" ref="AF13:AF51" si="24">IF(AD13&lt;$AL$19,$AK$19,IF(AD13&lt;$AL$18,$AK$18,IF(AD13&lt;$AL$17,$AK$17,IF(AD13&lt;$AL$16,$AK$16,IF(AD13&lt;=$AL$15,$AK$15,"")))))</f>
        <v>ممتاز</v>
      </c>
      <c r="AG13" s="20">
        <f t="shared" ref="AG13:AG51" si="25">COUNTA(D13:AB13)</f>
        <v>22</v>
      </c>
      <c r="AH13" s="32"/>
      <c r="AO13" s="1">
        <v>3</v>
      </c>
      <c r="AP13" s="14" t="s">
        <v>37</v>
      </c>
      <c r="AQ13" s="15">
        <v>0.4</v>
      </c>
      <c r="AR13" s="3">
        <f t="shared" si="0"/>
        <v>0</v>
      </c>
      <c r="AT13" s="1" t="s">
        <v>29</v>
      </c>
      <c r="AU13" s="1" t="s">
        <v>31</v>
      </c>
      <c r="AV13" s="1" t="s">
        <v>53</v>
      </c>
    </row>
    <row r="14" spans="1:48" ht="16.5" thickBot="1">
      <c r="A14" s="8"/>
      <c r="B14" s="7">
        <v>3</v>
      </c>
      <c r="C14" s="48" t="s">
        <v>65</v>
      </c>
      <c r="D14" s="14">
        <v>15</v>
      </c>
      <c r="E14" s="45">
        <f t="shared" si="8"/>
        <v>1</v>
      </c>
      <c r="F14" s="46">
        <f t="shared" si="1"/>
        <v>1</v>
      </c>
      <c r="G14" s="46" t="str">
        <f t="shared" si="9"/>
        <v>ممتاز</v>
      </c>
      <c r="H14" s="2" t="str">
        <f t="shared" si="10"/>
        <v>ممتاز</v>
      </c>
      <c r="I14" s="14">
        <v>15</v>
      </c>
      <c r="J14" s="45">
        <f t="shared" si="11"/>
        <v>1</v>
      </c>
      <c r="K14" s="46">
        <f t="shared" si="2"/>
        <v>1</v>
      </c>
      <c r="L14" s="46" t="str">
        <f t="shared" si="12"/>
        <v>ممتاز</v>
      </c>
      <c r="M14" s="2" t="str">
        <f t="shared" si="13"/>
        <v>ممتاز</v>
      </c>
      <c r="N14" s="14"/>
      <c r="O14" s="45" t="str">
        <f t="shared" si="14"/>
        <v>ــ</v>
      </c>
      <c r="P14" s="46">
        <f t="shared" si="3"/>
        <v>0</v>
      </c>
      <c r="Q14" s="46" t="str">
        <f t="shared" si="15"/>
        <v>ــ</v>
      </c>
      <c r="R14" s="2" t="str">
        <f t="shared" si="16"/>
        <v>ضعيف</v>
      </c>
      <c r="S14" s="14"/>
      <c r="T14" s="45" t="str">
        <f t="shared" si="17"/>
        <v>ــ</v>
      </c>
      <c r="U14" s="46">
        <f t="shared" si="4"/>
        <v>0</v>
      </c>
      <c r="V14" s="46" t="str">
        <f t="shared" si="18"/>
        <v>ــ</v>
      </c>
      <c r="W14" s="2" t="str">
        <f t="shared" si="19"/>
        <v>ضعيف</v>
      </c>
      <c r="X14" s="14"/>
      <c r="Y14" s="45" t="str">
        <f t="shared" si="20"/>
        <v>ــ</v>
      </c>
      <c r="Z14" s="46">
        <f t="shared" si="5"/>
        <v>0</v>
      </c>
      <c r="AA14" s="46" t="str">
        <f t="shared" si="21"/>
        <v>ــ</v>
      </c>
      <c r="AB14" s="2" t="str">
        <f t="shared" si="22"/>
        <v>ضعيف</v>
      </c>
      <c r="AC14" s="42">
        <f t="shared" si="6"/>
        <v>15</v>
      </c>
      <c r="AD14" s="43">
        <f t="shared" si="7"/>
        <v>1</v>
      </c>
      <c r="AE14" s="44" t="str">
        <f t="shared" si="23"/>
        <v>ممتاز</v>
      </c>
      <c r="AF14" s="2" t="str">
        <f t="shared" si="24"/>
        <v>ممتاز</v>
      </c>
      <c r="AG14" s="20">
        <f t="shared" si="25"/>
        <v>22</v>
      </c>
      <c r="AH14" s="32"/>
      <c r="AK14"/>
      <c r="AL14"/>
      <c r="AM14"/>
      <c r="AO14" s="1">
        <v>4</v>
      </c>
      <c r="AP14" s="14" t="s">
        <v>38</v>
      </c>
      <c r="AQ14" s="15">
        <v>0.5</v>
      </c>
      <c r="AR14" s="3">
        <f t="shared" si="0"/>
        <v>0</v>
      </c>
      <c r="AT14" s="1" t="s">
        <v>30</v>
      </c>
      <c r="AU14" s="1" t="s">
        <v>32</v>
      </c>
      <c r="AV14" s="1" t="s">
        <v>54</v>
      </c>
    </row>
    <row r="15" spans="1:48" ht="16.5" thickBot="1">
      <c r="A15" s="8"/>
      <c r="B15" s="7">
        <v>4</v>
      </c>
      <c r="C15" s="48" t="s">
        <v>66</v>
      </c>
      <c r="D15" s="14">
        <v>14</v>
      </c>
      <c r="E15" s="45">
        <f t="shared" si="8"/>
        <v>0.93333333333333335</v>
      </c>
      <c r="F15" s="46">
        <f t="shared" si="1"/>
        <v>0.93333333333333335</v>
      </c>
      <c r="G15" s="46" t="str">
        <f t="shared" si="9"/>
        <v>ممتاز</v>
      </c>
      <c r="H15" s="2" t="str">
        <f t="shared" si="10"/>
        <v>ممتاز</v>
      </c>
      <c r="I15" s="14">
        <v>13</v>
      </c>
      <c r="J15" s="45">
        <f t="shared" si="11"/>
        <v>0.8666666666666667</v>
      </c>
      <c r="K15" s="46">
        <f t="shared" si="2"/>
        <v>0.8666666666666667</v>
      </c>
      <c r="L15" s="46" t="str">
        <f t="shared" si="12"/>
        <v>جيد جداً</v>
      </c>
      <c r="M15" s="2" t="str">
        <f t="shared" si="13"/>
        <v>جيد جداً</v>
      </c>
      <c r="N15" s="14"/>
      <c r="O15" s="45" t="str">
        <f t="shared" si="14"/>
        <v>ــ</v>
      </c>
      <c r="P15" s="46">
        <f t="shared" si="3"/>
        <v>0</v>
      </c>
      <c r="Q15" s="46" t="str">
        <f t="shared" si="15"/>
        <v>ــ</v>
      </c>
      <c r="R15" s="2" t="str">
        <f t="shared" si="16"/>
        <v>ضعيف</v>
      </c>
      <c r="S15" s="14"/>
      <c r="T15" s="45" t="str">
        <f t="shared" si="17"/>
        <v>ــ</v>
      </c>
      <c r="U15" s="46">
        <f t="shared" si="4"/>
        <v>0</v>
      </c>
      <c r="V15" s="46" t="str">
        <f t="shared" si="18"/>
        <v>ــ</v>
      </c>
      <c r="W15" s="2" t="str">
        <f t="shared" si="19"/>
        <v>ضعيف</v>
      </c>
      <c r="X15" s="14"/>
      <c r="Y15" s="45" t="str">
        <f t="shared" si="20"/>
        <v>ــ</v>
      </c>
      <c r="Z15" s="46">
        <f t="shared" si="5"/>
        <v>0</v>
      </c>
      <c r="AA15" s="46" t="str">
        <f t="shared" si="21"/>
        <v>ــ</v>
      </c>
      <c r="AB15" s="2" t="str">
        <f t="shared" si="22"/>
        <v>ضعيف</v>
      </c>
      <c r="AC15" s="42">
        <f t="shared" si="6"/>
        <v>13.5</v>
      </c>
      <c r="AD15" s="43">
        <f t="shared" si="7"/>
        <v>0.9</v>
      </c>
      <c r="AE15" s="44" t="str">
        <f t="shared" si="23"/>
        <v>ممتاز</v>
      </c>
      <c r="AF15" s="2" t="str">
        <f t="shared" si="24"/>
        <v>ممتاز</v>
      </c>
      <c r="AG15" s="20">
        <f t="shared" si="25"/>
        <v>22</v>
      </c>
      <c r="AH15" s="32"/>
      <c r="AK15" s="2" t="s">
        <v>6</v>
      </c>
      <c r="AL15" s="3">
        <v>1</v>
      </c>
      <c r="AO15" s="1">
        <v>5</v>
      </c>
      <c r="AP15" s="14" t="s">
        <v>17</v>
      </c>
      <c r="AQ15" s="15">
        <v>0.5</v>
      </c>
      <c r="AR15" s="3">
        <f t="shared" si="0"/>
        <v>0</v>
      </c>
      <c r="AT15" s="1" t="s">
        <v>58</v>
      </c>
      <c r="AU15" s="1" t="s">
        <v>12</v>
      </c>
      <c r="AV15" s="1" t="s">
        <v>55</v>
      </c>
    </row>
    <row r="16" spans="1:48" ht="16.5" thickBot="1">
      <c r="A16" s="8"/>
      <c r="B16" s="7">
        <v>5</v>
      </c>
      <c r="C16" s="48" t="s">
        <v>67</v>
      </c>
      <c r="D16" s="14"/>
      <c r="E16" s="45" t="str">
        <f t="shared" si="8"/>
        <v>ــ</v>
      </c>
      <c r="F16" s="46">
        <f t="shared" si="1"/>
        <v>0</v>
      </c>
      <c r="G16" s="46" t="str">
        <f t="shared" si="9"/>
        <v>ــ</v>
      </c>
      <c r="H16" s="2" t="str">
        <f t="shared" si="10"/>
        <v>ضعيف</v>
      </c>
      <c r="I16" s="14"/>
      <c r="J16" s="45" t="str">
        <f t="shared" si="11"/>
        <v>ــ</v>
      </c>
      <c r="K16" s="46">
        <f t="shared" si="2"/>
        <v>0</v>
      </c>
      <c r="L16" s="46" t="str">
        <f t="shared" si="12"/>
        <v>ــ</v>
      </c>
      <c r="M16" s="2" t="str">
        <f t="shared" si="13"/>
        <v>ضعيف</v>
      </c>
      <c r="N16" s="14"/>
      <c r="O16" s="45" t="str">
        <f t="shared" si="14"/>
        <v>ــ</v>
      </c>
      <c r="P16" s="46">
        <f t="shared" si="3"/>
        <v>0</v>
      </c>
      <c r="Q16" s="46" t="str">
        <f t="shared" si="15"/>
        <v>ــ</v>
      </c>
      <c r="R16" s="2" t="str">
        <f t="shared" si="16"/>
        <v>ضعيف</v>
      </c>
      <c r="S16" s="14"/>
      <c r="T16" s="45" t="str">
        <f t="shared" si="17"/>
        <v>ــ</v>
      </c>
      <c r="U16" s="46">
        <f t="shared" si="4"/>
        <v>0</v>
      </c>
      <c r="V16" s="46" t="str">
        <f t="shared" si="18"/>
        <v>ــ</v>
      </c>
      <c r="W16" s="2" t="str">
        <f t="shared" si="19"/>
        <v>ضعيف</v>
      </c>
      <c r="X16" s="14"/>
      <c r="Y16" s="45" t="str">
        <f t="shared" si="20"/>
        <v>ــ</v>
      </c>
      <c r="Z16" s="46">
        <f t="shared" si="5"/>
        <v>0</v>
      </c>
      <c r="AA16" s="46" t="str">
        <f t="shared" si="21"/>
        <v>ــ</v>
      </c>
      <c r="AB16" s="2" t="str">
        <f t="shared" si="22"/>
        <v>ضعيف</v>
      </c>
      <c r="AC16" s="42" t="str">
        <f t="shared" si="6"/>
        <v>ــ</v>
      </c>
      <c r="AD16" s="43" t="str">
        <f t="shared" si="7"/>
        <v>ــ</v>
      </c>
      <c r="AE16" s="44" t="str">
        <f t="shared" si="23"/>
        <v>ــ</v>
      </c>
      <c r="AF16" s="2" t="str">
        <f t="shared" si="24"/>
        <v/>
      </c>
      <c r="AG16" s="20">
        <f t="shared" si="25"/>
        <v>20</v>
      </c>
      <c r="AH16" s="32"/>
      <c r="AK16" s="2" t="s">
        <v>5</v>
      </c>
      <c r="AL16" s="3">
        <v>0.9</v>
      </c>
      <c r="AO16" s="1">
        <v>6</v>
      </c>
      <c r="AP16" s="14" t="s">
        <v>39</v>
      </c>
      <c r="AQ16" s="15">
        <v>0.5</v>
      </c>
      <c r="AR16" s="3">
        <f t="shared" si="0"/>
        <v>0</v>
      </c>
      <c r="AT16" s="1" t="s">
        <v>59</v>
      </c>
      <c r="AU16" s="1" t="s">
        <v>33</v>
      </c>
      <c r="AV16" s="1" t="s">
        <v>56</v>
      </c>
    </row>
    <row r="17" spans="1:48" ht="16.5" thickBot="1">
      <c r="A17" s="8"/>
      <c r="B17" s="7">
        <v>6</v>
      </c>
      <c r="C17" s="48" t="s">
        <v>68</v>
      </c>
      <c r="D17" s="14">
        <v>15</v>
      </c>
      <c r="E17" s="45">
        <f t="shared" si="8"/>
        <v>1</v>
      </c>
      <c r="F17" s="46">
        <f t="shared" si="1"/>
        <v>1</v>
      </c>
      <c r="G17" s="46" t="str">
        <f t="shared" si="9"/>
        <v>ممتاز</v>
      </c>
      <c r="H17" s="2" t="str">
        <f t="shared" si="10"/>
        <v>ممتاز</v>
      </c>
      <c r="I17" s="14">
        <v>13</v>
      </c>
      <c r="J17" s="45">
        <f t="shared" si="11"/>
        <v>0.8666666666666667</v>
      </c>
      <c r="K17" s="46">
        <f t="shared" si="2"/>
        <v>0.8666666666666667</v>
      </c>
      <c r="L17" s="46" t="str">
        <f t="shared" si="12"/>
        <v>جيد جداً</v>
      </c>
      <c r="M17" s="2" t="str">
        <f t="shared" si="13"/>
        <v>جيد جداً</v>
      </c>
      <c r="N17" s="14"/>
      <c r="O17" s="45" t="str">
        <f t="shared" si="14"/>
        <v>ــ</v>
      </c>
      <c r="P17" s="46">
        <f t="shared" si="3"/>
        <v>0</v>
      </c>
      <c r="Q17" s="46" t="str">
        <f t="shared" si="15"/>
        <v>ــ</v>
      </c>
      <c r="R17" s="2" t="str">
        <f t="shared" si="16"/>
        <v>ضعيف</v>
      </c>
      <c r="S17" s="14"/>
      <c r="T17" s="45" t="str">
        <f t="shared" si="17"/>
        <v>ــ</v>
      </c>
      <c r="U17" s="46">
        <f t="shared" si="4"/>
        <v>0</v>
      </c>
      <c r="V17" s="46" t="str">
        <f t="shared" si="18"/>
        <v>ــ</v>
      </c>
      <c r="W17" s="2" t="str">
        <f t="shared" si="19"/>
        <v>ضعيف</v>
      </c>
      <c r="X17" s="14"/>
      <c r="Y17" s="45" t="str">
        <f t="shared" si="20"/>
        <v>ــ</v>
      </c>
      <c r="Z17" s="46">
        <f t="shared" si="5"/>
        <v>0</v>
      </c>
      <c r="AA17" s="46" t="str">
        <f t="shared" si="21"/>
        <v>ــ</v>
      </c>
      <c r="AB17" s="2" t="str">
        <f t="shared" si="22"/>
        <v>ضعيف</v>
      </c>
      <c r="AC17" s="42">
        <f t="shared" si="6"/>
        <v>14</v>
      </c>
      <c r="AD17" s="43">
        <f t="shared" si="7"/>
        <v>0.93333333333333335</v>
      </c>
      <c r="AE17" s="44" t="str">
        <f t="shared" si="23"/>
        <v>ممتاز</v>
      </c>
      <c r="AF17" s="2" t="str">
        <f t="shared" si="24"/>
        <v>ممتاز</v>
      </c>
      <c r="AG17" s="20">
        <f t="shared" si="25"/>
        <v>22</v>
      </c>
      <c r="AH17" s="32"/>
      <c r="AK17" s="2" t="s">
        <v>7</v>
      </c>
      <c r="AL17" s="3">
        <v>0.75</v>
      </c>
      <c r="AO17" s="1">
        <v>7</v>
      </c>
      <c r="AP17" s="14" t="s">
        <v>40</v>
      </c>
      <c r="AQ17" s="15">
        <v>0.5</v>
      </c>
      <c r="AR17" s="3">
        <f t="shared" si="0"/>
        <v>0</v>
      </c>
      <c r="AT17" s="1" t="s">
        <v>60</v>
      </c>
      <c r="AV17" s="1" t="s">
        <v>57</v>
      </c>
    </row>
    <row r="18" spans="1:48" ht="16.5" thickBot="1">
      <c r="A18" s="8"/>
      <c r="B18" s="7">
        <v>7</v>
      </c>
      <c r="C18" s="48" t="s">
        <v>65</v>
      </c>
      <c r="D18" s="14">
        <v>14</v>
      </c>
      <c r="E18" s="45">
        <f t="shared" si="8"/>
        <v>0.93333333333333335</v>
      </c>
      <c r="F18" s="46">
        <f t="shared" si="1"/>
        <v>0.93333333333333335</v>
      </c>
      <c r="G18" s="46" t="str">
        <f t="shared" si="9"/>
        <v>ممتاز</v>
      </c>
      <c r="H18" s="2" t="str">
        <f t="shared" si="10"/>
        <v>ممتاز</v>
      </c>
      <c r="I18" s="14">
        <v>15</v>
      </c>
      <c r="J18" s="45">
        <f t="shared" si="11"/>
        <v>1</v>
      </c>
      <c r="K18" s="46">
        <f t="shared" si="2"/>
        <v>1</v>
      </c>
      <c r="L18" s="46" t="str">
        <f t="shared" si="12"/>
        <v>ممتاز</v>
      </c>
      <c r="M18" s="2" t="str">
        <f t="shared" si="13"/>
        <v>ممتاز</v>
      </c>
      <c r="N18" s="14"/>
      <c r="O18" s="45" t="str">
        <f t="shared" si="14"/>
        <v>ــ</v>
      </c>
      <c r="P18" s="46">
        <f t="shared" si="3"/>
        <v>0</v>
      </c>
      <c r="Q18" s="46" t="str">
        <f t="shared" si="15"/>
        <v>ــ</v>
      </c>
      <c r="R18" s="2" t="str">
        <f t="shared" si="16"/>
        <v>ضعيف</v>
      </c>
      <c r="S18" s="14"/>
      <c r="T18" s="45" t="str">
        <f t="shared" si="17"/>
        <v>ــ</v>
      </c>
      <c r="U18" s="46">
        <f t="shared" si="4"/>
        <v>0</v>
      </c>
      <c r="V18" s="46" t="str">
        <f t="shared" si="18"/>
        <v>ــ</v>
      </c>
      <c r="W18" s="2" t="str">
        <f t="shared" si="19"/>
        <v>ضعيف</v>
      </c>
      <c r="X18" s="14"/>
      <c r="Y18" s="45" t="str">
        <f t="shared" si="20"/>
        <v>ــ</v>
      </c>
      <c r="Z18" s="46">
        <f t="shared" si="5"/>
        <v>0</v>
      </c>
      <c r="AA18" s="46" t="str">
        <f t="shared" si="21"/>
        <v>ــ</v>
      </c>
      <c r="AB18" s="2" t="str">
        <f t="shared" si="22"/>
        <v>ضعيف</v>
      </c>
      <c r="AC18" s="42">
        <f t="shared" si="6"/>
        <v>14.5</v>
      </c>
      <c r="AD18" s="43">
        <f t="shared" si="7"/>
        <v>0.96666666666666667</v>
      </c>
      <c r="AE18" s="44" t="str">
        <f t="shared" si="23"/>
        <v>ممتاز</v>
      </c>
      <c r="AF18" s="2" t="str">
        <f t="shared" si="24"/>
        <v>ممتاز</v>
      </c>
      <c r="AG18" s="20">
        <f t="shared" si="25"/>
        <v>22</v>
      </c>
      <c r="AH18" s="32"/>
      <c r="AK18" s="2" t="s">
        <v>8</v>
      </c>
      <c r="AL18" s="3">
        <v>0.6</v>
      </c>
      <c r="AO18" s="1">
        <v>8</v>
      </c>
      <c r="AP18" s="14" t="s">
        <v>41</v>
      </c>
      <c r="AQ18" s="15">
        <v>0.5</v>
      </c>
      <c r="AR18" s="3">
        <f t="shared" si="0"/>
        <v>0</v>
      </c>
      <c r="AT18" s="1" t="s">
        <v>61</v>
      </c>
    </row>
    <row r="19" spans="1:48" ht="16.5" thickBot="1">
      <c r="A19" s="8"/>
      <c r="B19" s="7">
        <v>8</v>
      </c>
      <c r="C19" s="48" t="s">
        <v>69</v>
      </c>
      <c r="D19" s="14">
        <v>15</v>
      </c>
      <c r="E19" s="45">
        <f t="shared" si="8"/>
        <v>1</v>
      </c>
      <c r="F19" s="46">
        <f t="shared" si="1"/>
        <v>1</v>
      </c>
      <c r="G19" s="46" t="str">
        <f t="shared" si="9"/>
        <v>ممتاز</v>
      </c>
      <c r="H19" s="2" t="str">
        <f t="shared" si="10"/>
        <v>ممتاز</v>
      </c>
      <c r="I19" s="14">
        <v>15</v>
      </c>
      <c r="J19" s="45">
        <f t="shared" si="11"/>
        <v>1</v>
      </c>
      <c r="K19" s="46">
        <f t="shared" si="2"/>
        <v>1</v>
      </c>
      <c r="L19" s="46" t="str">
        <f t="shared" si="12"/>
        <v>ممتاز</v>
      </c>
      <c r="M19" s="2" t="str">
        <f t="shared" si="13"/>
        <v>ممتاز</v>
      </c>
      <c r="N19" s="14"/>
      <c r="O19" s="45" t="str">
        <f t="shared" si="14"/>
        <v>ــ</v>
      </c>
      <c r="P19" s="46">
        <f t="shared" si="3"/>
        <v>0</v>
      </c>
      <c r="Q19" s="46" t="str">
        <f t="shared" si="15"/>
        <v>ــ</v>
      </c>
      <c r="R19" s="2" t="str">
        <f t="shared" si="16"/>
        <v>ضعيف</v>
      </c>
      <c r="S19" s="14"/>
      <c r="T19" s="45" t="str">
        <f t="shared" si="17"/>
        <v>ــ</v>
      </c>
      <c r="U19" s="46">
        <f t="shared" si="4"/>
        <v>0</v>
      </c>
      <c r="V19" s="46" t="str">
        <f t="shared" si="18"/>
        <v>ــ</v>
      </c>
      <c r="W19" s="2" t="str">
        <f t="shared" si="19"/>
        <v>ضعيف</v>
      </c>
      <c r="X19" s="14"/>
      <c r="Y19" s="45" t="str">
        <f t="shared" si="20"/>
        <v>ــ</v>
      </c>
      <c r="Z19" s="46">
        <f t="shared" si="5"/>
        <v>0</v>
      </c>
      <c r="AA19" s="46" t="str">
        <f t="shared" si="21"/>
        <v>ــ</v>
      </c>
      <c r="AB19" s="2" t="str">
        <f t="shared" si="22"/>
        <v>ضعيف</v>
      </c>
      <c r="AC19" s="42">
        <f t="shared" si="6"/>
        <v>15</v>
      </c>
      <c r="AD19" s="43">
        <f t="shared" si="7"/>
        <v>1</v>
      </c>
      <c r="AE19" s="44" t="str">
        <f t="shared" si="23"/>
        <v>ممتاز</v>
      </c>
      <c r="AF19" s="2" t="str">
        <f t="shared" si="24"/>
        <v>ممتاز</v>
      </c>
      <c r="AG19" s="20">
        <f t="shared" si="25"/>
        <v>22</v>
      </c>
      <c r="AH19" s="32"/>
      <c r="AK19" s="2" t="s">
        <v>9</v>
      </c>
      <c r="AL19" s="3">
        <f>AR10</f>
        <v>0.4</v>
      </c>
      <c r="AO19" s="1">
        <v>9</v>
      </c>
      <c r="AP19" s="14" t="s">
        <v>42</v>
      </c>
      <c r="AQ19" s="15">
        <v>0.5</v>
      </c>
      <c r="AR19" s="3">
        <f t="shared" si="0"/>
        <v>0</v>
      </c>
      <c r="AT19" s="1" t="s">
        <v>62</v>
      </c>
    </row>
    <row r="20" spans="1:48" ht="16.5" thickBot="1">
      <c r="A20" s="8"/>
      <c r="B20" s="7">
        <v>9</v>
      </c>
      <c r="C20" s="48" t="s">
        <v>70</v>
      </c>
      <c r="D20" s="14">
        <v>15</v>
      </c>
      <c r="E20" s="45">
        <f t="shared" si="8"/>
        <v>1</v>
      </c>
      <c r="F20" s="46">
        <f t="shared" si="1"/>
        <v>1</v>
      </c>
      <c r="G20" s="46" t="str">
        <f t="shared" si="9"/>
        <v>ممتاز</v>
      </c>
      <c r="H20" s="2" t="str">
        <f t="shared" si="10"/>
        <v>ممتاز</v>
      </c>
      <c r="I20" s="14">
        <v>13</v>
      </c>
      <c r="J20" s="45">
        <f t="shared" si="11"/>
        <v>0.8666666666666667</v>
      </c>
      <c r="K20" s="46">
        <f t="shared" si="2"/>
        <v>0.8666666666666667</v>
      </c>
      <c r="L20" s="46" t="str">
        <f t="shared" si="12"/>
        <v>جيد جداً</v>
      </c>
      <c r="M20" s="2" t="str">
        <f t="shared" si="13"/>
        <v>جيد جداً</v>
      </c>
      <c r="N20" s="14"/>
      <c r="O20" s="45" t="str">
        <f t="shared" si="14"/>
        <v>ــ</v>
      </c>
      <c r="P20" s="46">
        <f t="shared" si="3"/>
        <v>0</v>
      </c>
      <c r="Q20" s="46" t="str">
        <f t="shared" si="15"/>
        <v>ــ</v>
      </c>
      <c r="R20" s="2" t="str">
        <f t="shared" si="16"/>
        <v>ضعيف</v>
      </c>
      <c r="S20" s="14"/>
      <c r="T20" s="45" t="str">
        <f t="shared" si="17"/>
        <v>ــ</v>
      </c>
      <c r="U20" s="46">
        <f t="shared" si="4"/>
        <v>0</v>
      </c>
      <c r="V20" s="46" t="str">
        <f t="shared" si="18"/>
        <v>ــ</v>
      </c>
      <c r="W20" s="2" t="str">
        <f t="shared" si="19"/>
        <v>ضعيف</v>
      </c>
      <c r="X20" s="14"/>
      <c r="Y20" s="45" t="str">
        <f t="shared" si="20"/>
        <v>ــ</v>
      </c>
      <c r="Z20" s="46">
        <f t="shared" si="5"/>
        <v>0</v>
      </c>
      <c r="AA20" s="46" t="str">
        <f t="shared" si="21"/>
        <v>ــ</v>
      </c>
      <c r="AB20" s="2" t="str">
        <f t="shared" si="22"/>
        <v>ضعيف</v>
      </c>
      <c r="AC20" s="42">
        <f t="shared" si="6"/>
        <v>14</v>
      </c>
      <c r="AD20" s="43">
        <f t="shared" si="7"/>
        <v>0.93333333333333335</v>
      </c>
      <c r="AE20" s="44" t="str">
        <f t="shared" si="23"/>
        <v>ممتاز</v>
      </c>
      <c r="AF20" s="2" t="str">
        <f t="shared" si="24"/>
        <v>ممتاز</v>
      </c>
      <c r="AG20" s="20">
        <f t="shared" si="25"/>
        <v>22</v>
      </c>
      <c r="AH20" s="32"/>
      <c r="AO20" s="1">
        <v>10</v>
      </c>
      <c r="AP20" s="14" t="s">
        <v>43</v>
      </c>
      <c r="AQ20" s="15">
        <v>0.5</v>
      </c>
      <c r="AR20" s="3">
        <f t="shared" si="0"/>
        <v>0</v>
      </c>
    </row>
    <row r="21" spans="1:48" ht="16.5" thickBot="1">
      <c r="A21" s="8"/>
      <c r="B21" s="7">
        <v>10</v>
      </c>
      <c r="C21" s="48" t="s">
        <v>67</v>
      </c>
      <c r="D21" s="14">
        <v>14</v>
      </c>
      <c r="E21" s="45">
        <f t="shared" si="8"/>
        <v>0.93333333333333335</v>
      </c>
      <c r="F21" s="46">
        <f t="shared" si="1"/>
        <v>0.93333333333333335</v>
      </c>
      <c r="G21" s="46" t="str">
        <f t="shared" si="9"/>
        <v>ممتاز</v>
      </c>
      <c r="H21" s="2" t="str">
        <f t="shared" si="10"/>
        <v>ممتاز</v>
      </c>
      <c r="I21" s="14">
        <v>11</v>
      </c>
      <c r="J21" s="45">
        <f t="shared" si="11"/>
        <v>0.73333333333333328</v>
      </c>
      <c r="K21" s="46">
        <f t="shared" si="2"/>
        <v>0.73333333333333328</v>
      </c>
      <c r="L21" s="46" t="str">
        <f t="shared" si="12"/>
        <v>جيد</v>
      </c>
      <c r="M21" s="2" t="str">
        <f t="shared" si="13"/>
        <v>جيد</v>
      </c>
      <c r="N21" s="14"/>
      <c r="O21" s="45" t="str">
        <f t="shared" si="14"/>
        <v>ــ</v>
      </c>
      <c r="P21" s="46">
        <f t="shared" si="3"/>
        <v>0</v>
      </c>
      <c r="Q21" s="46" t="str">
        <f t="shared" si="15"/>
        <v>ــ</v>
      </c>
      <c r="R21" s="2" t="str">
        <f t="shared" si="16"/>
        <v>ضعيف</v>
      </c>
      <c r="S21" s="14"/>
      <c r="T21" s="45" t="str">
        <f t="shared" si="17"/>
        <v>ــ</v>
      </c>
      <c r="U21" s="46">
        <f t="shared" si="4"/>
        <v>0</v>
      </c>
      <c r="V21" s="46" t="str">
        <f t="shared" si="18"/>
        <v>ــ</v>
      </c>
      <c r="W21" s="2" t="str">
        <f t="shared" si="19"/>
        <v>ضعيف</v>
      </c>
      <c r="X21" s="14"/>
      <c r="Y21" s="45" t="str">
        <f t="shared" si="20"/>
        <v>ــ</v>
      </c>
      <c r="Z21" s="46">
        <f t="shared" si="5"/>
        <v>0</v>
      </c>
      <c r="AA21" s="46" t="str">
        <f t="shared" si="21"/>
        <v>ــ</v>
      </c>
      <c r="AB21" s="2" t="str">
        <f t="shared" si="22"/>
        <v>ضعيف</v>
      </c>
      <c r="AC21" s="42">
        <f t="shared" si="6"/>
        <v>12.5</v>
      </c>
      <c r="AD21" s="43">
        <f t="shared" si="7"/>
        <v>0.83333333333333337</v>
      </c>
      <c r="AE21" s="44" t="str">
        <f t="shared" si="23"/>
        <v>جيد جداً</v>
      </c>
      <c r="AF21" s="2" t="str">
        <f t="shared" si="24"/>
        <v>جيد جداً</v>
      </c>
      <c r="AG21" s="20">
        <f t="shared" si="25"/>
        <v>22</v>
      </c>
      <c r="AH21" s="32"/>
      <c r="AO21" s="1">
        <v>11</v>
      </c>
      <c r="AP21" s="14" t="s">
        <v>44</v>
      </c>
      <c r="AQ21" s="15">
        <v>0.5</v>
      </c>
      <c r="AR21" s="3">
        <f t="shared" si="0"/>
        <v>0</v>
      </c>
    </row>
    <row r="22" spans="1:48" ht="16.5" thickBot="1">
      <c r="A22" s="8"/>
      <c r="B22" s="7">
        <v>11</v>
      </c>
      <c r="C22" s="48" t="s">
        <v>71</v>
      </c>
      <c r="D22" s="14">
        <v>15</v>
      </c>
      <c r="E22" s="45">
        <f t="shared" si="8"/>
        <v>1</v>
      </c>
      <c r="F22" s="46">
        <f t="shared" si="1"/>
        <v>1</v>
      </c>
      <c r="G22" s="46" t="str">
        <f t="shared" si="9"/>
        <v>ممتاز</v>
      </c>
      <c r="H22" s="2" t="str">
        <f t="shared" si="10"/>
        <v>ممتاز</v>
      </c>
      <c r="I22" s="14">
        <v>15</v>
      </c>
      <c r="J22" s="45">
        <f t="shared" si="11"/>
        <v>1</v>
      </c>
      <c r="K22" s="46">
        <f t="shared" si="2"/>
        <v>1</v>
      </c>
      <c r="L22" s="46" t="str">
        <f t="shared" si="12"/>
        <v>ممتاز</v>
      </c>
      <c r="M22" s="2" t="str">
        <f t="shared" si="13"/>
        <v>ممتاز</v>
      </c>
      <c r="N22" s="14"/>
      <c r="O22" s="45" t="str">
        <f t="shared" si="14"/>
        <v>ــ</v>
      </c>
      <c r="P22" s="46">
        <f t="shared" si="3"/>
        <v>0</v>
      </c>
      <c r="Q22" s="46" t="str">
        <f t="shared" si="15"/>
        <v>ــ</v>
      </c>
      <c r="R22" s="2" t="str">
        <f t="shared" si="16"/>
        <v>ضعيف</v>
      </c>
      <c r="S22" s="14"/>
      <c r="T22" s="45" t="str">
        <f t="shared" si="17"/>
        <v>ــ</v>
      </c>
      <c r="U22" s="46">
        <f t="shared" si="4"/>
        <v>0</v>
      </c>
      <c r="V22" s="46" t="str">
        <f t="shared" si="18"/>
        <v>ــ</v>
      </c>
      <c r="W22" s="2" t="str">
        <f t="shared" si="19"/>
        <v>ضعيف</v>
      </c>
      <c r="X22" s="14"/>
      <c r="Y22" s="45" t="str">
        <f t="shared" si="20"/>
        <v>ــ</v>
      </c>
      <c r="Z22" s="46">
        <f t="shared" si="5"/>
        <v>0</v>
      </c>
      <c r="AA22" s="46" t="str">
        <f t="shared" si="21"/>
        <v>ــ</v>
      </c>
      <c r="AB22" s="2" t="str">
        <f t="shared" si="22"/>
        <v>ضعيف</v>
      </c>
      <c r="AC22" s="42">
        <f t="shared" si="6"/>
        <v>15</v>
      </c>
      <c r="AD22" s="43">
        <f t="shared" si="7"/>
        <v>1</v>
      </c>
      <c r="AE22" s="44" t="str">
        <f t="shared" si="23"/>
        <v>ممتاز</v>
      </c>
      <c r="AF22" s="2" t="str">
        <f t="shared" si="24"/>
        <v>ممتاز</v>
      </c>
      <c r="AG22" s="20">
        <f t="shared" si="25"/>
        <v>22</v>
      </c>
      <c r="AH22" s="32"/>
      <c r="AO22" s="1">
        <v>12</v>
      </c>
      <c r="AP22" s="14" t="s">
        <v>18</v>
      </c>
      <c r="AQ22" s="15">
        <v>0.5</v>
      </c>
      <c r="AR22" s="3">
        <f t="shared" si="0"/>
        <v>0</v>
      </c>
    </row>
    <row r="23" spans="1:48" ht="16.5" thickBot="1">
      <c r="A23" s="8"/>
      <c r="B23" s="7">
        <v>12</v>
      </c>
      <c r="C23" s="48" t="s">
        <v>72</v>
      </c>
      <c r="D23" s="14">
        <v>14</v>
      </c>
      <c r="E23" s="45">
        <f t="shared" si="8"/>
        <v>0.93333333333333335</v>
      </c>
      <c r="F23" s="46">
        <f t="shared" si="1"/>
        <v>0.93333333333333335</v>
      </c>
      <c r="G23" s="46" t="str">
        <f t="shared" si="9"/>
        <v>ممتاز</v>
      </c>
      <c r="H23" s="2" t="str">
        <f t="shared" si="10"/>
        <v>ممتاز</v>
      </c>
      <c r="I23" s="14">
        <v>13</v>
      </c>
      <c r="J23" s="45">
        <f t="shared" si="11"/>
        <v>0.8666666666666667</v>
      </c>
      <c r="K23" s="46">
        <f t="shared" si="2"/>
        <v>0.8666666666666667</v>
      </c>
      <c r="L23" s="46" t="str">
        <f t="shared" si="12"/>
        <v>جيد جداً</v>
      </c>
      <c r="M23" s="2" t="str">
        <f t="shared" si="13"/>
        <v>جيد جداً</v>
      </c>
      <c r="N23" s="14"/>
      <c r="O23" s="45" t="str">
        <f t="shared" si="14"/>
        <v>ــ</v>
      </c>
      <c r="P23" s="46">
        <f t="shared" si="3"/>
        <v>0</v>
      </c>
      <c r="Q23" s="46" t="str">
        <f t="shared" si="15"/>
        <v>ــ</v>
      </c>
      <c r="R23" s="2" t="str">
        <f t="shared" si="16"/>
        <v>ضعيف</v>
      </c>
      <c r="S23" s="14"/>
      <c r="T23" s="45" t="str">
        <f t="shared" si="17"/>
        <v>ــ</v>
      </c>
      <c r="U23" s="46">
        <f t="shared" si="4"/>
        <v>0</v>
      </c>
      <c r="V23" s="46" t="str">
        <f t="shared" si="18"/>
        <v>ــ</v>
      </c>
      <c r="W23" s="2" t="str">
        <f t="shared" si="19"/>
        <v>ضعيف</v>
      </c>
      <c r="X23" s="14"/>
      <c r="Y23" s="45" t="str">
        <f t="shared" si="20"/>
        <v>ــ</v>
      </c>
      <c r="Z23" s="46">
        <f t="shared" si="5"/>
        <v>0</v>
      </c>
      <c r="AA23" s="46" t="str">
        <f t="shared" si="21"/>
        <v>ــ</v>
      </c>
      <c r="AB23" s="2" t="str">
        <f t="shared" si="22"/>
        <v>ضعيف</v>
      </c>
      <c r="AC23" s="42">
        <f t="shared" si="6"/>
        <v>13.5</v>
      </c>
      <c r="AD23" s="43">
        <f t="shared" si="7"/>
        <v>0.9</v>
      </c>
      <c r="AE23" s="44" t="str">
        <f t="shared" si="23"/>
        <v>ممتاز</v>
      </c>
      <c r="AF23" s="2" t="str">
        <f t="shared" si="24"/>
        <v>ممتاز</v>
      </c>
      <c r="AG23" s="20">
        <f t="shared" si="25"/>
        <v>22</v>
      </c>
      <c r="AH23" s="32"/>
      <c r="AO23" s="1">
        <v>13</v>
      </c>
      <c r="AP23" s="14" t="s">
        <v>45</v>
      </c>
      <c r="AQ23" s="15">
        <v>0.5</v>
      </c>
      <c r="AR23" s="3">
        <f t="shared" si="0"/>
        <v>0</v>
      </c>
    </row>
    <row r="24" spans="1:48" ht="16.5" thickBot="1">
      <c r="A24" s="8"/>
      <c r="B24" s="7">
        <v>13</v>
      </c>
      <c r="C24" s="48" t="s">
        <v>73</v>
      </c>
      <c r="D24" s="14">
        <v>14</v>
      </c>
      <c r="E24" s="45">
        <f t="shared" si="8"/>
        <v>0.93333333333333335</v>
      </c>
      <c r="F24" s="46">
        <f t="shared" si="1"/>
        <v>0.93333333333333335</v>
      </c>
      <c r="G24" s="46" t="str">
        <f t="shared" si="9"/>
        <v>ممتاز</v>
      </c>
      <c r="H24" s="2" t="str">
        <f t="shared" si="10"/>
        <v>ممتاز</v>
      </c>
      <c r="I24" s="14">
        <v>15</v>
      </c>
      <c r="J24" s="45">
        <f t="shared" si="11"/>
        <v>1</v>
      </c>
      <c r="K24" s="46">
        <f t="shared" si="2"/>
        <v>1</v>
      </c>
      <c r="L24" s="46" t="str">
        <f t="shared" si="12"/>
        <v>ممتاز</v>
      </c>
      <c r="M24" s="2" t="str">
        <f t="shared" si="13"/>
        <v>ممتاز</v>
      </c>
      <c r="N24" s="14"/>
      <c r="O24" s="45" t="str">
        <f t="shared" si="14"/>
        <v>ــ</v>
      </c>
      <c r="P24" s="46">
        <f t="shared" si="3"/>
        <v>0</v>
      </c>
      <c r="Q24" s="46" t="str">
        <f t="shared" si="15"/>
        <v>ــ</v>
      </c>
      <c r="R24" s="2" t="str">
        <f t="shared" si="16"/>
        <v>ضعيف</v>
      </c>
      <c r="S24" s="14"/>
      <c r="T24" s="45" t="str">
        <f t="shared" si="17"/>
        <v>ــ</v>
      </c>
      <c r="U24" s="46">
        <f t="shared" si="4"/>
        <v>0</v>
      </c>
      <c r="V24" s="46" t="str">
        <f t="shared" si="18"/>
        <v>ــ</v>
      </c>
      <c r="W24" s="2" t="str">
        <f t="shared" si="19"/>
        <v>ضعيف</v>
      </c>
      <c r="X24" s="14"/>
      <c r="Y24" s="45" t="str">
        <f t="shared" si="20"/>
        <v>ــ</v>
      </c>
      <c r="Z24" s="46">
        <f t="shared" si="5"/>
        <v>0</v>
      </c>
      <c r="AA24" s="46" t="str">
        <f t="shared" si="21"/>
        <v>ــ</v>
      </c>
      <c r="AB24" s="2" t="str">
        <f t="shared" si="22"/>
        <v>ضعيف</v>
      </c>
      <c r="AC24" s="42">
        <f t="shared" si="6"/>
        <v>14.5</v>
      </c>
      <c r="AD24" s="43">
        <f t="shared" si="7"/>
        <v>0.96666666666666667</v>
      </c>
      <c r="AE24" s="44" t="str">
        <f t="shared" si="23"/>
        <v>ممتاز</v>
      </c>
      <c r="AF24" s="2" t="str">
        <f t="shared" si="24"/>
        <v>ممتاز</v>
      </c>
      <c r="AG24" s="20">
        <f t="shared" si="25"/>
        <v>22</v>
      </c>
      <c r="AH24" s="32"/>
      <c r="AO24" s="1">
        <v>14</v>
      </c>
      <c r="AP24" s="14" t="s">
        <v>46</v>
      </c>
      <c r="AQ24" s="15">
        <v>0.5</v>
      </c>
      <c r="AR24" s="3">
        <f t="shared" si="0"/>
        <v>0</v>
      </c>
    </row>
    <row r="25" spans="1:48" ht="16.5" thickBot="1">
      <c r="A25" s="8"/>
      <c r="B25" s="7">
        <v>14</v>
      </c>
      <c r="C25" s="48" t="s">
        <v>74</v>
      </c>
      <c r="D25" s="14">
        <v>14</v>
      </c>
      <c r="E25" s="45">
        <f t="shared" si="8"/>
        <v>0.93333333333333335</v>
      </c>
      <c r="F25" s="46">
        <f t="shared" si="1"/>
        <v>0.93333333333333335</v>
      </c>
      <c r="G25" s="46" t="str">
        <f t="shared" si="9"/>
        <v>ممتاز</v>
      </c>
      <c r="H25" s="2" t="str">
        <f t="shared" si="10"/>
        <v>ممتاز</v>
      </c>
      <c r="I25" s="14">
        <v>15</v>
      </c>
      <c r="J25" s="45">
        <f t="shared" si="11"/>
        <v>1</v>
      </c>
      <c r="K25" s="46">
        <f t="shared" si="2"/>
        <v>1</v>
      </c>
      <c r="L25" s="46" t="str">
        <f t="shared" si="12"/>
        <v>ممتاز</v>
      </c>
      <c r="M25" s="2" t="str">
        <f t="shared" si="13"/>
        <v>ممتاز</v>
      </c>
      <c r="N25" s="14"/>
      <c r="O25" s="45" t="str">
        <f t="shared" si="14"/>
        <v>ــ</v>
      </c>
      <c r="P25" s="46">
        <f t="shared" si="3"/>
        <v>0</v>
      </c>
      <c r="Q25" s="46" t="str">
        <f t="shared" si="15"/>
        <v>ــ</v>
      </c>
      <c r="R25" s="2" t="str">
        <f t="shared" si="16"/>
        <v>ضعيف</v>
      </c>
      <c r="S25" s="14"/>
      <c r="T25" s="45" t="str">
        <f t="shared" si="17"/>
        <v>ــ</v>
      </c>
      <c r="U25" s="46">
        <f t="shared" si="4"/>
        <v>0</v>
      </c>
      <c r="V25" s="46" t="str">
        <f t="shared" si="18"/>
        <v>ــ</v>
      </c>
      <c r="W25" s="2" t="str">
        <f t="shared" si="19"/>
        <v>ضعيف</v>
      </c>
      <c r="X25" s="14"/>
      <c r="Y25" s="45" t="str">
        <f t="shared" si="20"/>
        <v>ــ</v>
      </c>
      <c r="Z25" s="46">
        <f t="shared" si="5"/>
        <v>0</v>
      </c>
      <c r="AA25" s="46" t="str">
        <f t="shared" si="21"/>
        <v>ــ</v>
      </c>
      <c r="AB25" s="2" t="str">
        <f t="shared" si="22"/>
        <v>ضعيف</v>
      </c>
      <c r="AC25" s="42">
        <f t="shared" si="6"/>
        <v>14.5</v>
      </c>
      <c r="AD25" s="43">
        <f t="shared" si="7"/>
        <v>0.96666666666666667</v>
      </c>
      <c r="AE25" s="44" t="str">
        <f t="shared" si="23"/>
        <v>ممتاز</v>
      </c>
      <c r="AF25" s="2" t="str">
        <f t="shared" si="24"/>
        <v>ممتاز</v>
      </c>
      <c r="AG25" s="20">
        <f t="shared" si="25"/>
        <v>22</v>
      </c>
      <c r="AH25" s="32"/>
      <c r="AO25" s="1">
        <v>15</v>
      </c>
      <c r="AP25" s="14" t="s">
        <v>47</v>
      </c>
      <c r="AQ25" s="15">
        <v>0.5</v>
      </c>
      <c r="AR25" s="3">
        <f t="shared" si="0"/>
        <v>0</v>
      </c>
    </row>
    <row r="26" spans="1:48" ht="16.5" thickBot="1">
      <c r="A26" s="8"/>
      <c r="B26" s="7">
        <v>15</v>
      </c>
      <c r="C26" s="48" t="s">
        <v>75</v>
      </c>
      <c r="D26" s="14">
        <v>14</v>
      </c>
      <c r="E26" s="45">
        <f t="shared" si="8"/>
        <v>0.93333333333333335</v>
      </c>
      <c r="F26" s="46">
        <f t="shared" si="1"/>
        <v>0.93333333333333335</v>
      </c>
      <c r="G26" s="46" t="str">
        <f t="shared" si="9"/>
        <v>ممتاز</v>
      </c>
      <c r="H26" s="2" t="str">
        <f t="shared" si="10"/>
        <v>ممتاز</v>
      </c>
      <c r="I26" s="14">
        <v>15</v>
      </c>
      <c r="J26" s="45">
        <f t="shared" si="11"/>
        <v>1</v>
      </c>
      <c r="K26" s="46">
        <f t="shared" si="2"/>
        <v>1</v>
      </c>
      <c r="L26" s="46" t="str">
        <f t="shared" si="12"/>
        <v>ممتاز</v>
      </c>
      <c r="M26" s="2" t="str">
        <f t="shared" si="13"/>
        <v>ممتاز</v>
      </c>
      <c r="N26" s="14"/>
      <c r="O26" s="45" t="str">
        <f t="shared" si="14"/>
        <v>ــ</v>
      </c>
      <c r="P26" s="46">
        <f t="shared" si="3"/>
        <v>0</v>
      </c>
      <c r="Q26" s="46" t="str">
        <f t="shared" si="15"/>
        <v>ــ</v>
      </c>
      <c r="R26" s="2" t="str">
        <f t="shared" si="16"/>
        <v>ضعيف</v>
      </c>
      <c r="S26" s="14"/>
      <c r="T26" s="45" t="str">
        <f t="shared" si="17"/>
        <v>ــ</v>
      </c>
      <c r="U26" s="46">
        <f t="shared" si="4"/>
        <v>0</v>
      </c>
      <c r="V26" s="46" t="str">
        <f t="shared" si="18"/>
        <v>ــ</v>
      </c>
      <c r="W26" s="2" t="str">
        <f t="shared" si="19"/>
        <v>ضعيف</v>
      </c>
      <c r="X26" s="14"/>
      <c r="Y26" s="45" t="str">
        <f t="shared" si="20"/>
        <v>ــ</v>
      </c>
      <c r="Z26" s="46">
        <f t="shared" si="5"/>
        <v>0</v>
      </c>
      <c r="AA26" s="46" t="str">
        <f t="shared" si="21"/>
        <v>ــ</v>
      </c>
      <c r="AB26" s="2" t="str">
        <f t="shared" si="22"/>
        <v>ضعيف</v>
      </c>
      <c r="AC26" s="42">
        <f t="shared" si="6"/>
        <v>14.5</v>
      </c>
      <c r="AD26" s="43">
        <f t="shared" si="7"/>
        <v>0.96666666666666667</v>
      </c>
      <c r="AE26" s="44" t="str">
        <f t="shared" si="23"/>
        <v>ممتاز</v>
      </c>
      <c r="AF26" s="2" t="str">
        <f t="shared" si="24"/>
        <v>ممتاز</v>
      </c>
      <c r="AG26" s="20">
        <f t="shared" si="25"/>
        <v>22</v>
      </c>
      <c r="AH26" s="32"/>
      <c r="AO26" s="1">
        <v>16</v>
      </c>
      <c r="AP26" s="14" t="s">
        <v>48</v>
      </c>
      <c r="AQ26" s="15">
        <v>0.4</v>
      </c>
      <c r="AR26" s="3">
        <f t="shared" si="0"/>
        <v>0</v>
      </c>
    </row>
    <row r="27" spans="1:48" ht="16.5" thickBot="1">
      <c r="A27" s="8"/>
      <c r="B27" s="7">
        <v>16</v>
      </c>
      <c r="C27" s="48" t="s">
        <v>76</v>
      </c>
      <c r="D27" s="14">
        <v>12</v>
      </c>
      <c r="E27" s="45">
        <f t="shared" si="8"/>
        <v>0.8</v>
      </c>
      <c r="F27" s="46">
        <f t="shared" si="1"/>
        <v>0.8</v>
      </c>
      <c r="G27" s="46" t="str">
        <f t="shared" si="9"/>
        <v>جيد جداً</v>
      </c>
      <c r="H27" s="2" t="str">
        <f t="shared" si="10"/>
        <v>جيد جداً</v>
      </c>
      <c r="I27" s="14">
        <v>12</v>
      </c>
      <c r="J27" s="45">
        <f t="shared" si="11"/>
        <v>0.8</v>
      </c>
      <c r="K27" s="46">
        <f t="shared" si="2"/>
        <v>0.8</v>
      </c>
      <c r="L27" s="46" t="str">
        <f t="shared" si="12"/>
        <v>جيد جداً</v>
      </c>
      <c r="M27" s="2" t="str">
        <f t="shared" si="13"/>
        <v>جيد جداً</v>
      </c>
      <c r="N27" s="14"/>
      <c r="O27" s="45" t="str">
        <f t="shared" si="14"/>
        <v>ــ</v>
      </c>
      <c r="P27" s="46">
        <f t="shared" si="3"/>
        <v>0</v>
      </c>
      <c r="Q27" s="46" t="str">
        <f t="shared" si="15"/>
        <v>ــ</v>
      </c>
      <c r="R27" s="2" t="str">
        <f t="shared" si="16"/>
        <v>ضعيف</v>
      </c>
      <c r="S27" s="14"/>
      <c r="T27" s="45" t="str">
        <f t="shared" si="17"/>
        <v>ــ</v>
      </c>
      <c r="U27" s="46">
        <f t="shared" si="4"/>
        <v>0</v>
      </c>
      <c r="V27" s="46" t="str">
        <f t="shared" si="18"/>
        <v>ــ</v>
      </c>
      <c r="W27" s="2" t="str">
        <f t="shared" si="19"/>
        <v>ضعيف</v>
      </c>
      <c r="X27" s="14"/>
      <c r="Y27" s="45" t="str">
        <f t="shared" si="20"/>
        <v>ــ</v>
      </c>
      <c r="Z27" s="46">
        <f t="shared" si="5"/>
        <v>0</v>
      </c>
      <c r="AA27" s="46" t="str">
        <f t="shared" si="21"/>
        <v>ــ</v>
      </c>
      <c r="AB27" s="2" t="str">
        <f t="shared" si="22"/>
        <v>ضعيف</v>
      </c>
      <c r="AC27" s="42">
        <f t="shared" si="6"/>
        <v>12</v>
      </c>
      <c r="AD27" s="43">
        <f t="shared" si="7"/>
        <v>0.8</v>
      </c>
      <c r="AE27" s="44" t="str">
        <f t="shared" si="23"/>
        <v>جيد جداً</v>
      </c>
      <c r="AF27" s="2" t="str">
        <f t="shared" si="24"/>
        <v>جيد جداً</v>
      </c>
      <c r="AG27" s="20">
        <f t="shared" si="25"/>
        <v>22</v>
      </c>
      <c r="AH27" s="32"/>
      <c r="AO27" s="1">
        <v>17</v>
      </c>
      <c r="AP27" s="14" t="s">
        <v>49</v>
      </c>
      <c r="AQ27" s="15">
        <v>0.4</v>
      </c>
      <c r="AR27" s="3">
        <f t="shared" si="0"/>
        <v>0</v>
      </c>
    </row>
    <row r="28" spans="1:48" ht="16.5" thickBot="1">
      <c r="A28" s="8"/>
      <c r="B28" s="7">
        <v>17</v>
      </c>
      <c r="C28" s="14" t="s">
        <v>77</v>
      </c>
      <c r="D28" s="14">
        <v>14</v>
      </c>
      <c r="E28" s="45">
        <f t="shared" si="8"/>
        <v>0.93333333333333335</v>
      </c>
      <c r="F28" s="46">
        <f t="shared" si="1"/>
        <v>0.93333333333333335</v>
      </c>
      <c r="G28" s="46" t="str">
        <f t="shared" si="9"/>
        <v>ممتاز</v>
      </c>
      <c r="H28" s="2" t="str">
        <f t="shared" si="10"/>
        <v>ممتاز</v>
      </c>
      <c r="I28" s="14">
        <v>14</v>
      </c>
      <c r="J28" s="45">
        <f t="shared" si="11"/>
        <v>0.93333333333333335</v>
      </c>
      <c r="K28" s="46">
        <f t="shared" si="2"/>
        <v>0.93333333333333335</v>
      </c>
      <c r="L28" s="46" t="str">
        <f t="shared" si="12"/>
        <v>ممتاز</v>
      </c>
      <c r="M28" s="2" t="str">
        <f t="shared" si="13"/>
        <v>ممتاز</v>
      </c>
      <c r="N28" s="14"/>
      <c r="O28" s="45" t="str">
        <f t="shared" si="14"/>
        <v>ــ</v>
      </c>
      <c r="P28" s="46">
        <f t="shared" si="3"/>
        <v>0</v>
      </c>
      <c r="Q28" s="46" t="str">
        <f t="shared" si="15"/>
        <v>ــ</v>
      </c>
      <c r="R28" s="2" t="str">
        <f t="shared" si="16"/>
        <v>ضعيف</v>
      </c>
      <c r="S28" s="14"/>
      <c r="T28" s="45" t="str">
        <f t="shared" si="17"/>
        <v>ــ</v>
      </c>
      <c r="U28" s="46">
        <f t="shared" si="4"/>
        <v>0</v>
      </c>
      <c r="V28" s="46" t="str">
        <f t="shared" si="18"/>
        <v>ــ</v>
      </c>
      <c r="W28" s="2" t="str">
        <f t="shared" si="19"/>
        <v>ضعيف</v>
      </c>
      <c r="X28" s="14"/>
      <c r="Y28" s="45" t="str">
        <f t="shared" si="20"/>
        <v>ــ</v>
      </c>
      <c r="Z28" s="46">
        <f t="shared" si="5"/>
        <v>0</v>
      </c>
      <c r="AA28" s="46" t="str">
        <f t="shared" si="21"/>
        <v>ــ</v>
      </c>
      <c r="AB28" s="2" t="str">
        <f t="shared" si="22"/>
        <v>ضعيف</v>
      </c>
      <c r="AC28" s="42">
        <f t="shared" si="6"/>
        <v>14</v>
      </c>
      <c r="AD28" s="43">
        <f t="shared" si="7"/>
        <v>0.93333333333333335</v>
      </c>
      <c r="AE28" s="44" t="str">
        <f t="shared" si="23"/>
        <v>ممتاز</v>
      </c>
      <c r="AF28" s="2" t="str">
        <f t="shared" si="24"/>
        <v>ممتاز</v>
      </c>
      <c r="AG28" s="20">
        <f t="shared" si="25"/>
        <v>22</v>
      </c>
      <c r="AH28" s="32"/>
      <c r="AO28" s="1">
        <v>18</v>
      </c>
      <c r="AP28" s="14" t="s">
        <v>50</v>
      </c>
      <c r="AQ28" s="15">
        <v>0.4</v>
      </c>
      <c r="AR28" s="3">
        <f t="shared" si="0"/>
        <v>0</v>
      </c>
    </row>
    <row r="29" spans="1:48" ht="16.5" thickBot="1">
      <c r="A29" s="8"/>
      <c r="B29" s="7">
        <v>18</v>
      </c>
      <c r="C29" s="14"/>
      <c r="D29" s="14"/>
      <c r="E29" s="45" t="str">
        <f t="shared" si="8"/>
        <v>ــ</v>
      </c>
      <c r="F29" s="46">
        <f t="shared" si="1"/>
        <v>0</v>
      </c>
      <c r="G29" s="46" t="str">
        <f t="shared" si="9"/>
        <v>ــ</v>
      </c>
      <c r="H29" s="2" t="str">
        <f t="shared" si="10"/>
        <v>ضعيف</v>
      </c>
      <c r="I29" s="14"/>
      <c r="J29" s="45" t="str">
        <f t="shared" si="11"/>
        <v>ــ</v>
      </c>
      <c r="K29" s="46">
        <f t="shared" si="2"/>
        <v>0</v>
      </c>
      <c r="L29" s="46" t="str">
        <f t="shared" si="12"/>
        <v>ــ</v>
      </c>
      <c r="M29" s="2" t="str">
        <f t="shared" si="13"/>
        <v>ضعيف</v>
      </c>
      <c r="N29" s="14"/>
      <c r="O29" s="45" t="str">
        <f t="shared" si="14"/>
        <v>ــ</v>
      </c>
      <c r="P29" s="46">
        <f t="shared" si="3"/>
        <v>0</v>
      </c>
      <c r="Q29" s="46" t="str">
        <f t="shared" si="15"/>
        <v>ــ</v>
      </c>
      <c r="R29" s="2" t="str">
        <f t="shared" si="16"/>
        <v>ضعيف</v>
      </c>
      <c r="S29" s="14"/>
      <c r="T29" s="45" t="str">
        <f t="shared" si="17"/>
        <v>ــ</v>
      </c>
      <c r="U29" s="46">
        <f t="shared" si="4"/>
        <v>0</v>
      </c>
      <c r="V29" s="46" t="str">
        <f t="shared" si="18"/>
        <v>ــ</v>
      </c>
      <c r="W29" s="2" t="str">
        <f t="shared" si="19"/>
        <v>ضعيف</v>
      </c>
      <c r="X29" s="14"/>
      <c r="Y29" s="45" t="str">
        <f t="shared" si="20"/>
        <v>ــ</v>
      </c>
      <c r="Z29" s="46">
        <f t="shared" si="5"/>
        <v>0</v>
      </c>
      <c r="AA29" s="46" t="str">
        <f t="shared" si="21"/>
        <v>ــ</v>
      </c>
      <c r="AB29" s="2" t="str">
        <f t="shared" si="22"/>
        <v>ضعيف</v>
      </c>
      <c r="AC29" s="42" t="str">
        <f t="shared" si="6"/>
        <v>ــ</v>
      </c>
      <c r="AD29" s="43" t="str">
        <f t="shared" si="7"/>
        <v>ــ</v>
      </c>
      <c r="AE29" s="44" t="str">
        <f t="shared" si="23"/>
        <v>ــ</v>
      </c>
      <c r="AF29" s="2" t="str">
        <f t="shared" si="24"/>
        <v/>
      </c>
      <c r="AG29" s="20">
        <f t="shared" si="25"/>
        <v>20</v>
      </c>
      <c r="AH29" s="32"/>
      <c r="AO29" s="1">
        <v>19</v>
      </c>
      <c r="AP29" s="14" t="s">
        <v>51</v>
      </c>
      <c r="AQ29" s="15">
        <v>0.4</v>
      </c>
      <c r="AR29" s="3">
        <f t="shared" si="0"/>
        <v>0</v>
      </c>
    </row>
    <row r="30" spans="1:48" ht="16.5" thickBot="1">
      <c r="A30" s="8"/>
      <c r="B30" s="7">
        <v>19</v>
      </c>
      <c r="C30" s="14"/>
      <c r="D30" s="14"/>
      <c r="E30" s="45" t="str">
        <f t="shared" si="8"/>
        <v>ــ</v>
      </c>
      <c r="F30" s="46">
        <f t="shared" si="1"/>
        <v>0</v>
      </c>
      <c r="G30" s="46" t="str">
        <f t="shared" si="9"/>
        <v>ــ</v>
      </c>
      <c r="H30" s="2" t="str">
        <f t="shared" si="10"/>
        <v>ضعيف</v>
      </c>
      <c r="I30" s="14"/>
      <c r="J30" s="45" t="str">
        <f t="shared" si="11"/>
        <v>ــ</v>
      </c>
      <c r="K30" s="46">
        <f t="shared" si="2"/>
        <v>0</v>
      </c>
      <c r="L30" s="46" t="str">
        <f t="shared" si="12"/>
        <v>ــ</v>
      </c>
      <c r="M30" s="2" t="str">
        <f t="shared" si="13"/>
        <v>ضعيف</v>
      </c>
      <c r="N30" s="14"/>
      <c r="O30" s="45" t="str">
        <f t="shared" si="14"/>
        <v>ــ</v>
      </c>
      <c r="P30" s="46">
        <f t="shared" si="3"/>
        <v>0</v>
      </c>
      <c r="Q30" s="46" t="str">
        <f t="shared" si="15"/>
        <v>ــ</v>
      </c>
      <c r="R30" s="2" t="str">
        <f t="shared" si="16"/>
        <v>ضعيف</v>
      </c>
      <c r="S30" s="14"/>
      <c r="T30" s="45" t="str">
        <f t="shared" si="17"/>
        <v>ــ</v>
      </c>
      <c r="U30" s="46">
        <f t="shared" si="4"/>
        <v>0</v>
      </c>
      <c r="V30" s="46" t="str">
        <f t="shared" si="18"/>
        <v>ــ</v>
      </c>
      <c r="W30" s="2" t="str">
        <f t="shared" si="19"/>
        <v>ضعيف</v>
      </c>
      <c r="X30" s="14"/>
      <c r="Y30" s="45" t="str">
        <f t="shared" si="20"/>
        <v>ــ</v>
      </c>
      <c r="Z30" s="46">
        <f t="shared" si="5"/>
        <v>0</v>
      </c>
      <c r="AA30" s="46" t="str">
        <f t="shared" si="21"/>
        <v>ــ</v>
      </c>
      <c r="AB30" s="2" t="str">
        <f t="shared" si="22"/>
        <v>ضعيف</v>
      </c>
      <c r="AC30" s="42" t="str">
        <f t="shared" si="6"/>
        <v>ــ</v>
      </c>
      <c r="AD30" s="43" t="str">
        <f t="shared" si="7"/>
        <v>ــ</v>
      </c>
      <c r="AE30" s="44" t="str">
        <f t="shared" si="23"/>
        <v>ــ</v>
      </c>
      <c r="AF30" s="2" t="str">
        <f t="shared" si="24"/>
        <v/>
      </c>
      <c r="AG30" s="20">
        <f t="shared" si="25"/>
        <v>20</v>
      </c>
      <c r="AH30" s="32"/>
      <c r="AO30" s="1">
        <v>20</v>
      </c>
      <c r="AP30" s="14" t="s">
        <v>52</v>
      </c>
      <c r="AQ30" s="15">
        <v>0.5</v>
      </c>
      <c r="AR30" s="3">
        <f t="shared" si="0"/>
        <v>0</v>
      </c>
    </row>
    <row r="31" spans="1:48" ht="16.5" thickBot="1">
      <c r="A31" s="8"/>
      <c r="B31" s="7">
        <v>20</v>
      </c>
      <c r="C31" s="14"/>
      <c r="D31" s="14"/>
      <c r="E31" s="45" t="str">
        <f t="shared" si="8"/>
        <v>ــ</v>
      </c>
      <c r="F31" s="46">
        <f t="shared" si="1"/>
        <v>0</v>
      </c>
      <c r="G31" s="46" t="str">
        <f t="shared" si="9"/>
        <v>ــ</v>
      </c>
      <c r="H31" s="2" t="str">
        <f t="shared" si="10"/>
        <v>ضعيف</v>
      </c>
      <c r="I31" s="14"/>
      <c r="J31" s="45" t="str">
        <f t="shared" si="11"/>
        <v>ــ</v>
      </c>
      <c r="K31" s="46">
        <f t="shared" si="2"/>
        <v>0</v>
      </c>
      <c r="L31" s="46" t="str">
        <f t="shared" si="12"/>
        <v>ــ</v>
      </c>
      <c r="M31" s="2" t="str">
        <f t="shared" si="13"/>
        <v>ضعيف</v>
      </c>
      <c r="N31" s="14"/>
      <c r="O31" s="45" t="str">
        <f t="shared" si="14"/>
        <v>ــ</v>
      </c>
      <c r="P31" s="46">
        <f t="shared" si="3"/>
        <v>0</v>
      </c>
      <c r="Q31" s="46" t="str">
        <f t="shared" si="15"/>
        <v>ــ</v>
      </c>
      <c r="R31" s="2" t="str">
        <f t="shared" si="16"/>
        <v>ضعيف</v>
      </c>
      <c r="S31" s="14"/>
      <c r="T31" s="45" t="str">
        <f t="shared" si="17"/>
        <v>ــ</v>
      </c>
      <c r="U31" s="46">
        <f t="shared" si="4"/>
        <v>0</v>
      </c>
      <c r="V31" s="46" t="str">
        <f t="shared" si="18"/>
        <v>ــ</v>
      </c>
      <c r="W31" s="2" t="str">
        <f t="shared" si="19"/>
        <v>ضعيف</v>
      </c>
      <c r="X31" s="14"/>
      <c r="Y31" s="45" t="str">
        <f t="shared" si="20"/>
        <v>ــ</v>
      </c>
      <c r="Z31" s="46">
        <f t="shared" si="5"/>
        <v>0</v>
      </c>
      <c r="AA31" s="46" t="str">
        <f t="shared" si="21"/>
        <v>ــ</v>
      </c>
      <c r="AB31" s="2" t="str">
        <f t="shared" si="22"/>
        <v>ضعيف</v>
      </c>
      <c r="AC31" s="42" t="str">
        <f t="shared" si="6"/>
        <v>ــ</v>
      </c>
      <c r="AD31" s="43" t="str">
        <f t="shared" si="7"/>
        <v>ــ</v>
      </c>
      <c r="AE31" s="44" t="str">
        <f t="shared" si="23"/>
        <v>ــ</v>
      </c>
      <c r="AF31" s="2" t="str">
        <f t="shared" si="24"/>
        <v/>
      </c>
      <c r="AG31" s="20">
        <f t="shared" si="25"/>
        <v>20</v>
      </c>
      <c r="AH31" s="32"/>
    </row>
    <row r="32" spans="1:48" ht="16.5" thickBot="1">
      <c r="A32" s="8"/>
      <c r="B32" s="7">
        <v>21</v>
      </c>
      <c r="C32" s="14"/>
      <c r="D32" s="14"/>
      <c r="E32" s="45" t="str">
        <f t="shared" si="8"/>
        <v>ــ</v>
      </c>
      <c r="F32" s="46">
        <f t="shared" si="1"/>
        <v>0</v>
      </c>
      <c r="G32" s="46" t="str">
        <f t="shared" si="9"/>
        <v>ــ</v>
      </c>
      <c r="H32" s="2" t="str">
        <f t="shared" si="10"/>
        <v>ضعيف</v>
      </c>
      <c r="I32" s="14"/>
      <c r="J32" s="45" t="str">
        <f t="shared" si="11"/>
        <v>ــ</v>
      </c>
      <c r="K32" s="46">
        <f t="shared" si="2"/>
        <v>0</v>
      </c>
      <c r="L32" s="46" t="str">
        <f t="shared" si="12"/>
        <v>ــ</v>
      </c>
      <c r="M32" s="2" t="str">
        <f t="shared" si="13"/>
        <v>ضعيف</v>
      </c>
      <c r="N32" s="14"/>
      <c r="O32" s="45" t="str">
        <f t="shared" si="14"/>
        <v>ــ</v>
      </c>
      <c r="P32" s="46">
        <f t="shared" si="3"/>
        <v>0</v>
      </c>
      <c r="Q32" s="46" t="str">
        <f t="shared" si="15"/>
        <v>ــ</v>
      </c>
      <c r="R32" s="2" t="str">
        <f t="shared" si="16"/>
        <v>ضعيف</v>
      </c>
      <c r="S32" s="14"/>
      <c r="T32" s="45" t="str">
        <f t="shared" si="17"/>
        <v>ــ</v>
      </c>
      <c r="U32" s="46">
        <f t="shared" si="4"/>
        <v>0</v>
      </c>
      <c r="V32" s="46" t="str">
        <f t="shared" si="18"/>
        <v>ــ</v>
      </c>
      <c r="W32" s="2" t="str">
        <f t="shared" si="19"/>
        <v>ضعيف</v>
      </c>
      <c r="X32" s="14"/>
      <c r="Y32" s="45" t="str">
        <f t="shared" si="20"/>
        <v>ــ</v>
      </c>
      <c r="Z32" s="46">
        <f t="shared" si="5"/>
        <v>0</v>
      </c>
      <c r="AA32" s="46" t="str">
        <f t="shared" si="21"/>
        <v>ــ</v>
      </c>
      <c r="AB32" s="2" t="str">
        <f t="shared" si="22"/>
        <v>ضعيف</v>
      </c>
      <c r="AC32" s="42" t="str">
        <f t="shared" si="6"/>
        <v>ــ</v>
      </c>
      <c r="AD32" s="43" t="str">
        <f t="shared" si="7"/>
        <v>ــ</v>
      </c>
      <c r="AE32" s="44" t="str">
        <f t="shared" si="23"/>
        <v>ــ</v>
      </c>
      <c r="AF32" s="2" t="str">
        <f t="shared" si="24"/>
        <v/>
      </c>
      <c r="AG32" s="20">
        <f t="shared" si="25"/>
        <v>20</v>
      </c>
      <c r="AH32" s="32"/>
    </row>
    <row r="33" spans="1:34" ht="16.5" thickBot="1">
      <c r="A33" s="8"/>
      <c r="B33" s="7">
        <v>22</v>
      </c>
      <c r="C33" s="14"/>
      <c r="D33" s="14"/>
      <c r="E33" s="45" t="str">
        <f t="shared" si="8"/>
        <v>ــ</v>
      </c>
      <c r="F33" s="46">
        <f t="shared" si="1"/>
        <v>0</v>
      </c>
      <c r="G33" s="46" t="str">
        <f t="shared" si="9"/>
        <v>ــ</v>
      </c>
      <c r="H33" s="2" t="str">
        <f t="shared" si="10"/>
        <v>ضعيف</v>
      </c>
      <c r="I33" s="14"/>
      <c r="J33" s="45" t="str">
        <f t="shared" si="11"/>
        <v>ــ</v>
      </c>
      <c r="K33" s="46">
        <f t="shared" si="2"/>
        <v>0</v>
      </c>
      <c r="L33" s="46" t="str">
        <f t="shared" si="12"/>
        <v>ــ</v>
      </c>
      <c r="M33" s="2" t="str">
        <f t="shared" si="13"/>
        <v>ضعيف</v>
      </c>
      <c r="N33" s="14"/>
      <c r="O33" s="45" t="str">
        <f t="shared" si="14"/>
        <v>ــ</v>
      </c>
      <c r="P33" s="46">
        <f t="shared" si="3"/>
        <v>0</v>
      </c>
      <c r="Q33" s="46" t="str">
        <f t="shared" si="15"/>
        <v>ــ</v>
      </c>
      <c r="R33" s="2" t="str">
        <f t="shared" si="16"/>
        <v>ضعيف</v>
      </c>
      <c r="S33" s="14"/>
      <c r="T33" s="45" t="str">
        <f t="shared" si="17"/>
        <v>ــ</v>
      </c>
      <c r="U33" s="46">
        <f t="shared" si="4"/>
        <v>0</v>
      </c>
      <c r="V33" s="46" t="str">
        <f t="shared" si="18"/>
        <v>ــ</v>
      </c>
      <c r="W33" s="2" t="str">
        <f t="shared" si="19"/>
        <v>ضعيف</v>
      </c>
      <c r="X33" s="14"/>
      <c r="Y33" s="45" t="str">
        <f t="shared" si="20"/>
        <v>ــ</v>
      </c>
      <c r="Z33" s="46">
        <f t="shared" si="5"/>
        <v>0</v>
      </c>
      <c r="AA33" s="46" t="str">
        <f t="shared" si="21"/>
        <v>ــ</v>
      </c>
      <c r="AB33" s="2" t="str">
        <f t="shared" si="22"/>
        <v>ضعيف</v>
      </c>
      <c r="AC33" s="42" t="str">
        <f t="shared" si="6"/>
        <v>ــ</v>
      </c>
      <c r="AD33" s="43" t="str">
        <f t="shared" si="7"/>
        <v>ــ</v>
      </c>
      <c r="AE33" s="44" t="str">
        <f t="shared" si="23"/>
        <v>ــ</v>
      </c>
      <c r="AF33" s="2" t="str">
        <f t="shared" si="24"/>
        <v/>
      </c>
      <c r="AG33" s="20">
        <f t="shared" si="25"/>
        <v>20</v>
      </c>
      <c r="AH33" s="32"/>
    </row>
    <row r="34" spans="1:34" ht="16.5" thickBot="1">
      <c r="A34" s="8"/>
      <c r="B34" s="7">
        <v>23</v>
      </c>
      <c r="C34" s="14"/>
      <c r="D34" s="14"/>
      <c r="E34" s="45" t="str">
        <f t="shared" si="8"/>
        <v>ــ</v>
      </c>
      <c r="F34" s="46">
        <f t="shared" si="1"/>
        <v>0</v>
      </c>
      <c r="G34" s="46" t="str">
        <f t="shared" si="9"/>
        <v>ــ</v>
      </c>
      <c r="H34" s="2" t="str">
        <f t="shared" si="10"/>
        <v>ضعيف</v>
      </c>
      <c r="I34" s="14"/>
      <c r="J34" s="45" t="str">
        <f t="shared" si="11"/>
        <v>ــ</v>
      </c>
      <c r="K34" s="46">
        <f t="shared" si="2"/>
        <v>0</v>
      </c>
      <c r="L34" s="46" t="str">
        <f t="shared" si="12"/>
        <v>ــ</v>
      </c>
      <c r="M34" s="2" t="str">
        <f t="shared" si="13"/>
        <v>ضعيف</v>
      </c>
      <c r="N34" s="14"/>
      <c r="O34" s="45" t="str">
        <f t="shared" si="14"/>
        <v>ــ</v>
      </c>
      <c r="P34" s="46">
        <f t="shared" si="3"/>
        <v>0</v>
      </c>
      <c r="Q34" s="46" t="str">
        <f t="shared" si="15"/>
        <v>ــ</v>
      </c>
      <c r="R34" s="2" t="str">
        <f t="shared" si="16"/>
        <v>ضعيف</v>
      </c>
      <c r="S34" s="14"/>
      <c r="T34" s="45" t="str">
        <f t="shared" si="17"/>
        <v>ــ</v>
      </c>
      <c r="U34" s="46">
        <f t="shared" si="4"/>
        <v>0</v>
      </c>
      <c r="V34" s="46" t="str">
        <f t="shared" si="18"/>
        <v>ــ</v>
      </c>
      <c r="W34" s="2" t="str">
        <f t="shared" si="19"/>
        <v>ضعيف</v>
      </c>
      <c r="X34" s="14"/>
      <c r="Y34" s="45" t="str">
        <f t="shared" si="20"/>
        <v>ــ</v>
      </c>
      <c r="Z34" s="46">
        <f t="shared" si="5"/>
        <v>0</v>
      </c>
      <c r="AA34" s="46" t="str">
        <f t="shared" si="21"/>
        <v>ــ</v>
      </c>
      <c r="AB34" s="2" t="str">
        <f t="shared" si="22"/>
        <v>ضعيف</v>
      </c>
      <c r="AC34" s="42" t="str">
        <f t="shared" si="6"/>
        <v>ــ</v>
      </c>
      <c r="AD34" s="43" t="str">
        <f t="shared" si="7"/>
        <v>ــ</v>
      </c>
      <c r="AE34" s="44" t="str">
        <f t="shared" si="23"/>
        <v>ــ</v>
      </c>
      <c r="AF34" s="2" t="str">
        <f t="shared" si="24"/>
        <v/>
      </c>
      <c r="AG34" s="20">
        <f t="shared" si="25"/>
        <v>20</v>
      </c>
      <c r="AH34" s="32"/>
    </row>
    <row r="35" spans="1:34" ht="16.5" thickBot="1">
      <c r="A35" s="8"/>
      <c r="B35" s="7">
        <v>24</v>
      </c>
      <c r="C35" s="14"/>
      <c r="D35" s="14"/>
      <c r="E35" s="45" t="str">
        <f t="shared" si="8"/>
        <v>ــ</v>
      </c>
      <c r="F35" s="46">
        <f t="shared" si="1"/>
        <v>0</v>
      </c>
      <c r="G35" s="46" t="str">
        <f t="shared" si="9"/>
        <v>ــ</v>
      </c>
      <c r="H35" s="2" t="str">
        <f t="shared" si="10"/>
        <v>ضعيف</v>
      </c>
      <c r="I35" s="14"/>
      <c r="J35" s="45" t="str">
        <f t="shared" si="11"/>
        <v>ــ</v>
      </c>
      <c r="K35" s="46">
        <f t="shared" si="2"/>
        <v>0</v>
      </c>
      <c r="L35" s="46" t="str">
        <f t="shared" si="12"/>
        <v>ــ</v>
      </c>
      <c r="M35" s="2" t="str">
        <f t="shared" si="13"/>
        <v>ضعيف</v>
      </c>
      <c r="N35" s="14"/>
      <c r="O35" s="45" t="str">
        <f t="shared" si="14"/>
        <v>ــ</v>
      </c>
      <c r="P35" s="46">
        <f t="shared" si="3"/>
        <v>0</v>
      </c>
      <c r="Q35" s="46" t="str">
        <f t="shared" si="15"/>
        <v>ــ</v>
      </c>
      <c r="R35" s="2" t="str">
        <f t="shared" si="16"/>
        <v>ضعيف</v>
      </c>
      <c r="S35" s="14"/>
      <c r="T35" s="45" t="str">
        <f t="shared" si="17"/>
        <v>ــ</v>
      </c>
      <c r="U35" s="46">
        <f t="shared" si="4"/>
        <v>0</v>
      </c>
      <c r="V35" s="46" t="str">
        <f t="shared" si="18"/>
        <v>ــ</v>
      </c>
      <c r="W35" s="2" t="str">
        <f t="shared" si="19"/>
        <v>ضعيف</v>
      </c>
      <c r="X35" s="14"/>
      <c r="Y35" s="45" t="str">
        <f t="shared" si="20"/>
        <v>ــ</v>
      </c>
      <c r="Z35" s="46">
        <f t="shared" si="5"/>
        <v>0</v>
      </c>
      <c r="AA35" s="46" t="str">
        <f t="shared" si="21"/>
        <v>ــ</v>
      </c>
      <c r="AB35" s="2" t="str">
        <f t="shared" si="22"/>
        <v>ضعيف</v>
      </c>
      <c r="AC35" s="42" t="str">
        <f t="shared" si="6"/>
        <v>ــ</v>
      </c>
      <c r="AD35" s="43" t="str">
        <f t="shared" si="7"/>
        <v>ــ</v>
      </c>
      <c r="AE35" s="44" t="str">
        <f t="shared" si="23"/>
        <v>ــ</v>
      </c>
      <c r="AF35" s="2" t="str">
        <f t="shared" si="24"/>
        <v/>
      </c>
      <c r="AG35" s="20">
        <f t="shared" si="25"/>
        <v>20</v>
      </c>
      <c r="AH35" s="32"/>
    </row>
    <row r="36" spans="1:34" ht="16.5" thickBot="1">
      <c r="A36" s="8"/>
      <c r="B36" s="7">
        <v>25</v>
      </c>
      <c r="C36" s="14"/>
      <c r="D36" s="14"/>
      <c r="E36" s="45" t="str">
        <f t="shared" si="8"/>
        <v>ــ</v>
      </c>
      <c r="F36" s="46">
        <f t="shared" si="1"/>
        <v>0</v>
      </c>
      <c r="G36" s="46" t="str">
        <f t="shared" si="9"/>
        <v>ــ</v>
      </c>
      <c r="H36" s="2" t="str">
        <f t="shared" si="10"/>
        <v>ضعيف</v>
      </c>
      <c r="I36" s="14"/>
      <c r="J36" s="45" t="str">
        <f t="shared" si="11"/>
        <v>ــ</v>
      </c>
      <c r="K36" s="46">
        <f t="shared" si="2"/>
        <v>0</v>
      </c>
      <c r="L36" s="46" t="str">
        <f t="shared" si="12"/>
        <v>ــ</v>
      </c>
      <c r="M36" s="2" t="str">
        <f t="shared" si="13"/>
        <v>ضعيف</v>
      </c>
      <c r="N36" s="14"/>
      <c r="O36" s="45" t="str">
        <f t="shared" si="14"/>
        <v>ــ</v>
      </c>
      <c r="P36" s="46">
        <f t="shared" si="3"/>
        <v>0</v>
      </c>
      <c r="Q36" s="46" t="str">
        <f t="shared" si="15"/>
        <v>ــ</v>
      </c>
      <c r="R36" s="2" t="str">
        <f t="shared" si="16"/>
        <v>ضعيف</v>
      </c>
      <c r="S36" s="14"/>
      <c r="T36" s="45" t="str">
        <f t="shared" si="17"/>
        <v>ــ</v>
      </c>
      <c r="U36" s="46">
        <f t="shared" si="4"/>
        <v>0</v>
      </c>
      <c r="V36" s="46" t="str">
        <f t="shared" si="18"/>
        <v>ــ</v>
      </c>
      <c r="W36" s="2" t="str">
        <f t="shared" si="19"/>
        <v>ضعيف</v>
      </c>
      <c r="X36" s="14"/>
      <c r="Y36" s="45" t="str">
        <f t="shared" si="20"/>
        <v>ــ</v>
      </c>
      <c r="Z36" s="46">
        <f t="shared" si="5"/>
        <v>0</v>
      </c>
      <c r="AA36" s="46" t="str">
        <f t="shared" si="21"/>
        <v>ــ</v>
      </c>
      <c r="AB36" s="2" t="str">
        <f t="shared" si="22"/>
        <v>ضعيف</v>
      </c>
      <c r="AC36" s="42" t="str">
        <f t="shared" si="6"/>
        <v>ــ</v>
      </c>
      <c r="AD36" s="43" t="str">
        <f t="shared" si="7"/>
        <v>ــ</v>
      </c>
      <c r="AE36" s="44" t="str">
        <f t="shared" si="23"/>
        <v>ــ</v>
      </c>
      <c r="AF36" s="2" t="str">
        <f t="shared" si="24"/>
        <v/>
      </c>
      <c r="AG36" s="20">
        <f t="shared" si="25"/>
        <v>20</v>
      </c>
      <c r="AH36" s="32"/>
    </row>
    <row r="37" spans="1:34" ht="16.5" thickBot="1">
      <c r="A37" s="8"/>
      <c r="B37" s="7">
        <v>26</v>
      </c>
      <c r="C37" s="14"/>
      <c r="D37" s="14"/>
      <c r="E37" s="45" t="str">
        <f t="shared" si="8"/>
        <v>ــ</v>
      </c>
      <c r="F37" s="46">
        <f t="shared" si="1"/>
        <v>0</v>
      </c>
      <c r="G37" s="46" t="str">
        <f t="shared" si="9"/>
        <v>ــ</v>
      </c>
      <c r="H37" s="2" t="str">
        <f t="shared" si="10"/>
        <v>ضعيف</v>
      </c>
      <c r="I37" s="14"/>
      <c r="J37" s="45" t="str">
        <f t="shared" si="11"/>
        <v>ــ</v>
      </c>
      <c r="K37" s="46">
        <f t="shared" si="2"/>
        <v>0</v>
      </c>
      <c r="L37" s="46" t="str">
        <f t="shared" si="12"/>
        <v>ــ</v>
      </c>
      <c r="M37" s="2" t="str">
        <f t="shared" si="13"/>
        <v>ضعيف</v>
      </c>
      <c r="N37" s="14"/>
      <c r="O37" s="45" t="str">
        <f t="shared" si="14"/>
        <v>ــ</v>
      </c>
      <c r="P37" s="46">
        <f t="shared" si="3"/>
        <v>0</v>
      </c>
      <c r="Q37" s="46" t="str">
        <f t="shared" si="15"/>
        <v>ــ</v>
      </c>
      <c r="R37" s="2" t="str">
        <f t="shared" si="16"/>
        <v>ضعيف</v>
      </c>
      <c r="S37" s="14"/>
      <c r="T37" s="45" t="str">
        <f t="shared" si="17"/>
        <v>ــ</v>
      </c>
      <c r="U37" s="46">
        <f t="shared" si="4"/>
        <v>0</v>
      </c>
      <c r="V37" s="46" t="str">
        <f t="shared" si="18"/>
        <v>ــ</v>
      </c>
      <c r="W37" s="2" t="str">
        <f t="shared" si="19"/>
        <v>ضعيف</v>
      </c>
      <c r="X37" s="14"/>
      <c r="Y37" s="45" t="str">
        <f t="shared" si="20"/>
        <v>ــ</v>
      </c>
      <c r="Z37" s="46">
        <f t="shared" si="5"/>
        <v>0</v>
      </c>
      <c r="AA37" s="46" t="str">
        <f t="shared" si="21"/>
        <v>ــ</v>
      </c>
      <c r="AB37" s="2" t="str">
        <f t="shared" si="22"/>
        <v>ضعيف</v>
      </c>
      <c r="AC37" s="42" t="str">
        <f t="shared" si="6"/>
        <v>ــ</v>
      </c>
      <c r="AD37" s="43" t="str">
        <f t="shared" si="7"/>
        <v>ــ</v>
      </c>
      <c r="AE37" s="44" t="str">
        <f t="shared" si="23"/>
        <v>ــ</v>
      </c>
      <c r="AF37" s="2" t="str">
        <f t="shared" si="24"/>
        <v/>
      </c>
      <c r="AG37" s="20">
        <f t="shared" si="25"/>
        <v>20</v>
      </c>
      <c r="AH37" s="32"/>
    </row>
    <row r="38" spans="1:34" ht="16.5" thickBot="1">
      <c r="A38" s="8"/>
      <c r="B38" s="7">
        <v>27</v>
      </c>
      <c r="C38" s="14"/>
      <c r="D38" s="14"/>
      <c r="E38" s="45" t="str">
        <f t="shared" si="8"/>
        <v>ــ</v>
      </c>
      <c r="F38" s="46">
        <f t="shared" si="1"/>
        <v>0</v>
      </c>
      <c r="G38" s="46" t="str">
        <f t="shared" si="9"/>
        <v>ــ</v>
      </c>
      <c r="H38" s="2" t="str">
        <f t="shared" si="10"/>
        <v>ضعيف</v>
      </c>
      <c r="I38" s="14"/>
      <c r="J38" s="45" t="str">
        <f t="shared" si="11"/>
        <v>ــ</v>
      </c>
      <c r="K38" s="46">
        <f t="shared" si="2"/>
        <v>0</v>
      </c>
      <c r="L38" s="46" t="str">
        <f t="shared" si="12"/>
        <v>ــ</v>
      </c>
      <c r="M38" s="2" t="str">
        <f t="shared" si="13"/>
        <v>ضعيف</v>
      </c>
      <c r="N38" s="14"/>
      <c r="O38" s="45" t="str">
        <f t="shared" si="14"/>
        <v>ــ</v>
      </c>
      <c r="P38" s="46">
        <f t="shared" si="3"/>
        <v>0</v>
      </c>
      <c r="Q38" s="46" t="str">
        <f t="shared" si="15"/>
        <v>ــ</v>
      </c>
      <c r="R38" s="2" t="str">
        <f t="shared" si="16"/>
        <v>ضعيف</v>
      </c>
      <c r="S38" s="14"/>
      <c r="T38" s="45" t="str">
        <f t="shared" si="17"/>
        <v>ــ</v>
      </c>
      <c r="U38" s="46">
        <f t="shared" si="4"/>
        <v>0</v>
      </c>
      <c r="V38" s="46" t="str">
        <f t="shared" si="18"/>
        <v>ــ</v>
      </c>
      <c r="W38" s="2" t="str">
        <f t="shared" si="19"/>
        <v>ضعيف</v>
      </c>
      <c r="X38" s="14"/>
      <c r="Y38" s="45" t="str">
        <f t="shared" si="20"/>
        <v>ــ</v>
      </c>
      <c r="Z38" s="46">
        <f t="shared" si="5"/>
        <v>0</v>
      </c>
      <c r="AA38" s="46" t="str">
        <f t="shared" si="21"/>
        <v>ــ</v>
      </c>
      <c r="AB38" s="2" t="str">
        <f t="shared" si="22"/>
        <v>ضعيف</v>
      </c>
      <c r="AC38" s="42" t="str">
        <f t="shared" si="6"/>
        <v>ــ</v>
      </c>
      <c r="AD38" s="43" t="str">
        <f t="shared" si="7"/>
        <v>ــ</v>
      </c>
      <c r="AE38" s="44" t="str">
        <f t="shared" si="23"/>
        <v>ــ</v>
      </c>
      <c r="AF38" s="2" t="str">
        <f t="shared" si="24"/>
        <v/>
      </c>
      <c r="AG38" s="20">
        <f t="shared" si="25"/>
        <v>20</v>
      </c>
      <c r="AH38" s="32"/>
    </row>
    <row r="39" spans="1:34" ht="16.5" thickBot="1">
      <c r="A39" s="8"/>
      <c r="B39" s="7">
        <v>28</v>
      </c>
      <c r="C39" s="14"/>
      <c r="D39" s="14"/>
      <c r="E39" s="45" t="str">
        <f t="shared" si="8"/>
        <v>ــ</v>
      </c>
      <c r="F39" s="46">
        <f t="shared" si="1"/>
        <v>0</v>
      </c>
      <c r="G39" s="46" t="str">
        <f t="shared" si="9"/>
        <v>ــ</v>
      </c>
      <c r="H39" s="2" t="str">
        <f t="shared" si="10"/>
        <v>ضعيف</v>
      </c>
      <c r="I39" s="14"/>
      <c r="J39" s="45" t="str">
        <f t="shared" si="11"/>
        <v>ــ</v>
      </c>
      <c r="K39" s="46">
        <f t="shared" si="2"/>
        <v>0</v>
      </c>
      <c r="L39" s="46" t="str">
        <f t="shared" si="12"/>
        <v>ــ</v>
      </c>
      <c r="M39" s="2" t="str">
        <f t="shared" si="13"/>
        <v>ضعيف</v>
      </c>
      <c r="N39" s="14"/>
      <c r="O39" s="45" t="str">
        <f t="shared" si="14"/>
        <v>ــ</v>
      </c>
      <c r="P39" s="46">
        <f t="shared" si="3"/>
        <v>0</v>
      </c>
      <c r="Q39" s="46" t="str">
        <f t="shared" si="15"/>
        <v>ــ</v>
      </c>
      <c r="R39" s="2" t="str">
        <f t="shared" si="16"/>
        <v>ضعيف</v>
      </c>
      <c r="S39" s="14"/>
      <c r="T39" s="45" t="str">
        <f t="shared" si="17"/>
        <v>ــ</v>
      </c>
      <c r="U39" s="46">
        <f t="shared" si="4"/>
        <v>0</v>
      </c>
      <c r="V39" s="46" t="str">
        <f t="shared" si="18"/>
        <v>ــ</v>
      </c>
      <c r="W39" s="2" t="str">
        <f t="shared" si="19"/>
        <v>ضعيف</v>
      </c>
      <c r="X39" s="14"/>
      <c r="Y39" s="45" t="str">
        <f t="shared" si="20"/>
        <v>ــ</v>
      </c>
      <c r="Z39" s="46">
        <f t="shared" si="5"/>
        <v>0</v>
      </c>
      <c r="AA39" s="46" t="str">
        <f t="shared" si="21"/>
        <v>ــ</v>
      </c>
      <c r="AB39" s="2" t="str">
        <f t="shared" si="22"/>
        <v>ضعيف</v>
      </c>
      <c r="AC39" s="42" t="str">
        <f t="shared" si="6"/>
        <v>ــ</v>
      </c>
      <c r="AD39" s="43" t="str">
        <f t="shared" si="7"/>
        <v>ــ</v>
      </c>
      <c r="AE39" s="44" t="str">
        <f t="shared" si="23"/>
        <v>ــ</v>
      </c>
      <c r="AF39" s="2" t="str">
        <f t="shared" si="24"/>
        <v/>
      </c>
      <c r="AG39" s="20">
        <f t="shared" si="25"/>
        <v>20</v>
      </c>
      <c r="AH39" s="32"/>
    </row>
    <row r="40" spans="1:34" ht="16.5" thickBot="1">
      <c r="A40" s="8"/>
      <c r="B40" s="7">
        <v>29</v>
      </c>
      <c r="C40" s="14"/>
      <c r="D40" s="14"/>
      <c r="E40" s="45" t="str">
        <f t="shared" si="8"/>
        <v>ــ</v>
      </c>
      <c r="F40" s="46">
        <f t="shared" si="1"/>
        <v>0</v>
      </c>
      <c r="G40" s="46" t="str">
        <f t="shared" si="9"/>
        <v>ــ</v>
      </c>
      <c r="H40" s="2" t="str">
        <f t="shared" si="10"/>
        <v>ضعيف</v>
      </c>
      <c r="I40" s="14"/>
      <c r="J40" s="45" t="str">
        <f t="shared" si="11"/>
        <v>ــ</v>
      </c>
      <c r="K40" s="46">
        <f t="shared" si="2"/>
        <v>0</v>
      </c>
      <c r="L40" s="46" t="str">
        <f t="shared" si="12"/>
        <v>ــ</v>
      </c>
      <c r="M40" s="2" t="str">
        <f t="shared" si="13"/>
        <v>ضعيف</v>
      </c>
      <c r="N40" s="14"/>
      <c r="O40" s="45" t="str">
        <f t="shared" si="14"/>
        <v>ــ</v>
      </c>
      <c r="P40" s="46">
        <f t="shared" si="3"/>
        <v>0</v>
      </c>
      <c r="Q40" s="46" t="str">
        <f t="shared" si="15"/>
        <v>ــ</v>
      </c>
      <c r="R40" s="2" t="str">
        <f t="shared" si="16"/>
        <v>ضعيف</v>
      </c>
      <c r="S40" s="14"/>
      <c r="T40" s="45" t="str">
        <f t="shared" si="17"/>
        <v>ــ</v>
      </c>
      <c r="U40" s="46">
        <f t="shared" si="4"/>
        <v>0</v>
      </c>
      <c r="V40" s="46" t="str">
        <f t="shared" si="18"/>
        <v>ــ</v>
      </c>
      <c r="W40" s="2" t="str">
        <f t="shared" si="19"/>
        <v>ضعيف</v>
      </c>
      <c r="X40" s="14"/>
      <c r="Y40" s="45" t="str">
        <f t="shared" si="20"/>
        <v>ــ</v>
      </c>
      <c r="Z40" s="46">
        <f t="shared" si="5"/>
        <v>0</v>
      </c>
      <c r="AA40" s="46" t="str">
        <f t="shared" si="21"/>
        <v>ــ</v>
      </c>
      <c r="AB40" s="2" t="str">
        <f t="shared" si="22"/>
        <v>ضعيف</v>
      </c>
      <c r="AC40" s="42" t="str">
        <f t="shared" si="6"/>
        <v>ــ</v>
      </c>
      <c r="AD40" s="43" t="str">
        <f t="shared" si="7"/>
        <v>ــ</v>
      </c>
      <c r="AE40" s="44" t="str">
        <f t="shared" si="23"/>
        <v>ــ</v>
      </c>
      <c r="AF40" s="2" t="str">
        <f t="shared" si="24"/>
        <v/>
      </c>
      <c r="AG40" s="20">
        <f t="shared" si="25"/>
        <v>20</v>
      </c>
      <c r="AH40" s="32"/>
    </row>
    <row r="41" spans="1:34" ht="16.5" thickBot="1">
      <c r="A41" s="8"/>
      <c r="B41" s="7">
        <v>30</v>
      </c>
      <c r="C41" s="14"/>
      <c r="D41" s="14"/>
      <c r="E41" s="45" t="str">
        <f t="shared" si="8"/>
        <v>ــ</v>
      </c>
      <c r="F41" s="46">
        <f t="shared" si="1"/>
        <v>0</v>
      </c>
      <c r="G41" s="46" t="str">
        <f t="shared" si="9"/>
        <v>ــ</v>
      </c>
      <c r="H41" s="2" t="str">
        <f t="shared" si="10"/>
        <v>ضعيف</v>
      </c>
      <c r="I41" s="14"/>
      <c r="J41" s="45" t="str">
        <f t="shared" si="11"/>
        <v>ــ</v>
      </c>
      <c r="K41" s="46">
        <f t="shared" si="2"/>
        <v>0</v>
      </c>
      <c r="L41" s="46" t="str">
        <f t="shared" si="12"/>
        <v>ــ</v>
      </c>
      <c r="M41" s="2" t="str">
        <f t="shared" si="13"/>
        <v>ضعيف</v>
      </c>
      <c r="N41" s="14"/>
      <c r="O41" s="45" t="str">
        <f t="shared" si="14"/>
        <v>ــ</v>
      </c>
      <c r="P41" s="46">
        <f t="shared" si="3"/>
        <v>0</v>
      </c>
      <c r="Q41" s="46" t="str">
        <f t="shared" si="15"/>
        <v>ــ</v>
      </c>
      <c r="R41" s="2" t="str">
        <f t="shared" si="16"/>
        <v>ضعيف</v>
      </c>
      <c r="S41" s="14"/>
      <c r="T41" s="45" t="str">
        <f t="shared" si="17"/>
        <v>ــ</v>
      </c>
      <c r="U41" s="46">
        <f t="shared" si="4"/>
        <v>0</v>
      </c>
      <c r="V41" s="46" t="str">
        <f t="shared" si="18"/>
        <v>ــ</v>
      </c>
      <c r="W41" s="2" t="str">
        <f t="shared" si="19"/>
        <v>ضعيف</v>
      </c>
      <c r="X41" s="14"/>
      <c r="Y41" s="45" t="str">
        <f t="shared" si="20"/>
        <v>ــ</v>
      </c>
      <c r="Z41" s="46">
        <f t="shared" si="5"/>
        <v>0</v>
      </c>
      <c r="AA41" s="46" t="str">
        <f t="shared" si="21"/>
        <v>ــ</v>
      </c>
      <c r="AB41" s="2" t="str">
        <f t="shared" si="22"/>
        <v>ضعيف</v>
      </c>
      <c r="AC41" s="42" t="str">
        <f t="shared" si="6"/>
        <v>ــ</v>
      </c>
      <c r="AD41" s="43" t="str">
        <f t="shared" si="7"/>
        <v>ــ</v>
      </c>
      <c r="AE41" s="44" t="str">
        <f t="shared" si="23"/>
        <v>ــ</v>
      </c>
      <c r="AF41" s="2" t="str">
        <f t="shared" si="24"/>
        <v/>
      </c>
      <c r="AG41" s="20">
        <f t="shared" si="25"/>
        <v>20</v>
      </c>
      <c r="AH41" s="32"/>
    </row>
    <row r="42" spans="1:34" ht="16.5" thickBot="1">
      <c r="A42" s="8"/>
      <c r="B42" s="7">
        <v>31</v>
      </c>
      <c r="C42" s="14"/>
      <c r="D42" s="14"/>
      <c r="E42" s="45" t="str">
        <f t="shared" si="8"/>
        <v>ــ</v>
      </c>
      <c r="F42" s="46">
        <f t="shared" si="1"/>
        <v>0</v>
      </c>
      <c r="G42" s="46" t="str">
        <f t="shared" si="9"/>
        <v>ــ</v>
      </c>
      <c r="H42" s="2" t="str">
        <f t="shared" si="10"/>
        <v>ضعيف</v>
      </c>
      <c r="I42" s="14"/>
      <c r="J42" s="45" t="str">
        <f t="shared" si="11"/>
        <v>ــ</v>
      </c>
      <c r="K42" s="46">
        <f t="shared" si="2"/>
        <v>0</v>
      </c>
      <c r="L42" s="46" t="str">
        <f t="shared" si="12"/>
        <v>ــ</v>
      </c>
      <c r="M42" s="2" t="str">
        <f t="shared" si="13"/>
        <v>ضعيف</v>
      </c>
      <c r="N42" s="14"/>
      <c r="O42" s="45" t="str">
        <f t="shared" si="14"/>
        <v>ــ</v>
      </c>
      <c r="P42" s="46">
        <f t="shared" si="3"/>
        <v>0</v>
      </c>
      <c r="Q42" s="46" t="str">
        <f t="shared" si="15"/>
        <v>ــ</v>
      </c>
      <c r="R42" s="2" t="str">
        <f t="shared" si="16"/>
        <v>ضعيف</v>
      </c>
      <c r="S42" s="14"/>
      <c r="T42" s="45" t="str">
        <f t="shared" si="17"/>
        <v>ــ</v>
      </c>
      <c r="U42" s="46">
        <f t="shared" si="4"/>
        <v>0</v>
      </c>
      <c r="V42" s="46" t="str">
        <f t="shared" si="18"/>
        <v>ــ</v>
      </c>
      <c r="W42" s="2" t="str">
        <f t="shared" si="19"/>
        <v>ضعيف</v>
      </c>
      <c r="X42" s="14"/>
      <c r="Y42" s="45" t="str">
        <f t="shared" si="20"/>
        <v>ــ</v>
      </c>
      <c r="Z42" s="46">
        <f t="shared" si="5"/>
        <v>0</v>
      </c>
      <c r="AA42" s="46" t="str">
        <f t="shared" si="21"/>
        <v>ــ</v>
      </c>
      <c r="AB42" s="2" t="str">
        <f t="shared" si="22"/>
        <v>ضعيف</v>
      </c>
      <c r="AC42" s="42" t="str">
        <f t="shared" si="6"/>
        <v>ــ</v>
      </c>
      <c r="AD42" s="43" t="str">
        <f t="shared" si="7"/>
        <v>ــ</v>
      </c>
      <c r="AE42" s="44" t="str">
        <f t="shared" si="23"/>
        <v>ــ</v>
      </c>
      <c r="AF42" s="2" t="str">
        <f t="shared" si="24"/>
        <v/>
      </c>
      <c r="AG42" s="20">
        <f t="shared" si="25"/>
        <v>20</v>
      </c>
      <c r="AH42" s="32"/>
    </row>
    <row r="43" spans="1:34" ht="16.5" thickBot="1">
      <c r="A43" s="8"/>
      <c r="B43" s="7">
        <v>32</v>
      </c>
      <c r="C43" s="14"/>
      <c r="D43" s="14"/>
      <c r="E43" s="45" t="str">
        <f t="shared" si="8"/>
        <v>ــ</v>
      </c>
      <c r="F43" s="46">
        <f t="shared" si="1"/>
        <v>0</v>
      </c>
      <c r="G43" s="46" t="str">
        <f t="shared" si="9"/>
        <v>ــ</v>
      </c>
      <c r="H43" s="2" t="str">
        <f t="shared" si="10"/>
        <v>ضعيف</v>
      </c>
      <c r="I43" s="14"/>
      <c r="J43" s="45" t="str">
        <f t="shared" si="11"/>
        <v>ــ</v>
      </c>
      <c r="K43" s="46">
        <f t="shared" si="2"/>
        <v>0</v>
      </c>
      <c r="L43" s="46" t="str">
        <f t="shared" si="12"/>
        <v>ــ</v>
      </c>
      <c r="M43" s="2" t="str">
        <f t="shared" si="13"/>
        <v>ضعيف</v>
      </c>
      <c r="N43" s="14"/>
      <c r="O43" s="45" t="str">
        <f t="shared" si="14"/>
        <v>ــ</v>
      </c>
      <c r="P43" s="46">
        <f t="shared" si="3"/>
        <v>0</v>
      </c>
      <c r="Q43" s="46" t="str">
        <f t="shared" si="15"/>
        <v>ــ</v>
      </c>
      <c r="R43" s="2" t="str">
        <f t="shared" si="16"/>
        <v>ضعيف</v>
      </c>
      <c r="S43" s="14"/>
      <c r="T43" s="45" t="str">
        <f t="shared" si="17"/>
        <v>ــ</v>
      </c>
      <c r="U43" s="46">
        <f t="shared" si="4"/>
        <v>0</v>
      </c>
      <c r="V43" s="46" t="str">
        <f t="shared" si="18"/>
        <v>ــ</v>
      </c>
      <c r="W43" s="2" t="str">
        <f t="shared" si="19"/>
        <v>ضعيف</v>
      </c>
      <c r="X43" s="14"/>
      <c r="Y43" s="45" t="str">
        <f t="shared" si="20"/>
        <v>ــ</v>
      </c>
      <c r="Z43" s="46">
        <f t="shared" si="5"/>
        <v>0</v>
      </c>
      <c r="AA43" s="46" t="str">
        <f t="shared" si="21"/>
        <v>ــ</v>
      </c>
      <c r="AB43" s="2" t="str">
        <f t="shared" si="22"/>
        <v>ضعيف</v>
      </c>
      <c r="AC43" s="42" t="str">
        <f t="shared" si="6"/>
        <v>ــ</v>
      </c>
      <c r="AD43" s="43" t="str">
        <f t="shared" si="7"/>
        <v>ــ</v>
      </c>
      <c r="AE43" s="44" t="str">
        <f t="shared" si="23"/>
        <v>ــ</v>
      </c>
      <c r="AF43" s="2" t="str">
        <f t="shared" si="24"/>
        <v/>
      </c>
      <c r="AG43" s="20">
        <f t="shared" si="25"/>
        <v>20</v>
      </c>
      <c r="AH43" s="32"/>
    </row>
    <row r="44" spans="1:34" ht="16.5" thickBot="1">
      <c r="A44" s="8"/>
      <c r="B44" s="7">
        <v>33</v>
      </c>
      <c r="C44" s="14"/>
      <c r="D44" s="14"/>
      <c r="E44" s="45" t="str">
        <f t="shared" si="8"/>
        <v>ــ</v>
      </c>
      <c r="F44" s="46">
        <f t="shared" si="1"/>
        <v>0</v>
      </c>
      <c r="G44" s="46" t="str">
        <f t="shared" si="9"/>
        <v>ــ</v>
      </c>
      <c r="H44" s="2" t="str">
        <f t="shared" si="10"/>
        <v>ضعيف</v>
      </c>
      <c r="I44" s="14"/>
      <c r="J44" s="45" t="str">
        <f t="shared" si="11"/>
        <v>ــ</v>
      </c>
      <c r="K44" s="46">
        <f t="shared" si="2"/>
        <v>0</v>
      </c>
      <c r="L44" s="46" t="str">
        <f t="shared" si="12"/>
        <v>ــ</v>
      </c>
      <c r="M44" s="2" t="str">
        <f t="shared" si="13"/>
        <v>ضعيف</v>
      </c>
      <c r="N44" s="14"/>
      <c r="O44" s="45" t="str">
        <f t="shared" si="14"/>
        <v>ــ</v>
      </c>
      <c r="P44" s="46">
        <f t="shared" si="3"/>
        <v>0</v>
      </c>
      <c r="Q44" s="46" t="str">
        <f t="shared" si="15"/>
        <v>ــ</v>
      </c>
      <c r="R44" s="2" t="str">
        <f t="shared" si="16"/>
        <v>ضعيف</v>
      </c>
      <c r="S44" s="14"/>
      <c r="T44" s="45" t="str">
        <f t="shared" si="17"/>
        <v>ــ</v>
      </c>
      <c r="U44" s="46">
        <f t="shared" si="4"/>
        <v>0</v>
      </c>
      <c r="V44" s="46" t="str">
        <f t="shared" si="18"/>
        <v>ــ</v>
      </c>
      <c r="W44" s="2" t="str">
        <f t="shared" si="19"/>
        <v>ضعيف</v>
      </c>
      <c r="X44" s="14"/>
      <c r="Y44" s="45" t="str">
        <f t="shared" si="20"/>
        <v>ــ</v>
      </c>
      <c r="Z44" s="46">
        <f t="shared" si="5"/>
        <v>0</v>
      </c>
      <c r="AA44" s="46" t="str">
        <f t="shared" si="21"/>
        <v>ــ</v>
      </c>
      <c r="AB44" s="2" t="str">
        <f t="shared" si="22"/>
        <v>ضعيف</v>
      </c>
      <c r="AC44" s="42" t="str">
        <f t="shared" si="6"/>
        <v>ــ</v>
      </c>
      <c r="AD44" s="43" t="str">
        <f t="shared" si="7"/>
        <v>ــ</v>
      </c>
      <c r="AE44" s="44" t="str">
        <f t="shared" si="23"/>
        <v>ــ</v>
      </c>
      <c r="AF44" s="2" t="str">
        <f t="shared" si="24"/>
        <v/>
      </c>
      <c r="AG44" s="20">
        <f t="shared" si="25"/>
        <v>20</v>
      </c>
      <c r="AH44" s="32"/>
    </row>
    <row r="45" spans="1:34" ht="16.5" thickBot="1">
      <c r="A45" s="8"/>
      <c r="B45" s="7">
        <v>34</v>
      </c>
      <c r="C45" s="14"/>
      <c r="D45" s="14"/>
      <c r="E45" s="45" t="str">
        <f t="shared" si="8"/>
        <v>ــ</v>
      </c>
      <c r="F45" s="46">
        <f t="shared" si="1"/>
        <v>0</v>
      </c>
      <c r="G45" s="46" t="str">
        <f t="shared" si="9"/>
        <v>ــ</v>
      </c>
      <c r="H45" s="2" t="str">
        <f t="shared" si="10"/>
        <v>ضعيف</v>
      </c>
      <c r="I45" s="14"/>
      <c r="J45" s="45" t="str">
        <f t="shared" si="11"/>
        <v>ــ</v>
      </c>
      <c r="K45" s="46">
        <f t="shared" si="2"/>
        <v>0</v>
      </c>
      <c r="L45" s="46" t="str">
        <f t="shared" si="12"/>
        <v>ــ</v>
      </c>
      <c r="M45" s="2" t="str">
        <f t="shared" si="13"/>
        <v>ضعيف</v>
      </c>
      <c r="N45" s="14"/>
      <c r="O45" s="45" t="str">
        <f t="shared" si="14"/>
        <v>ــ</v>
      </c>
      <c r="P45" s="46">
        <f t="shared" si="3"/>
        <v>0</v>
      </c>
      <c r="Q45" s="46" t="str">
        <f t="shared" si="15"/>
        <v>ــ</v>
      </c>
      <c r="R45" s="2" t="str">
        <f t="shared" si="16"/>
        <v>ضعيف</v>
      </c>
      <c r="S45" s="14"/>
      <c r="T45" s="45" t="str">
        <f t="shared" si="17"/>
        <v>ــ</v>
      </c>
      <c r="U45" s="46">
        <f t="shared" si="4"/>
        <v>0</v>
      </c>
      <c r="V45" s="46" t="str">
        <f t="shared" si="18"/>
        <v>ــ</v>
      </c>
      <c r="W45" s="2" t="str">
        <f t="shared" si="19"/>
        <v>ضعيف</v>
      </c>
      <c r="X45" s="14"/>
      <c r="Y45" s="45" t="str">
        <f t="shared" si="20"/>
        <v>ــ</v>
      </c>
      <c r="Z45" s="46">
        <f t="shared" si="5"/>
        <v>0</v>
      </c>
      <c r="AA45" s="46" t="str">
        <f t="shared" si="21"/>
        <v>ــ</v>
      </c>
      <c r="AB45" s="2" t="str">
        <f t="shared" si="22"/>
        <v>ضعيف</v>
      </c>
      <c r="AC45" s="42" t="str">
        <f t="shared" si="6"/>
        <v>ــ</v>
      </c>
      <c r="AD45" s="43" t="str">
        <f t="shared" si="7"/>
        <v>ــ</v>
      </c>
      <c r="AE45" s="44" t="str">
        <f t="shared" si="23"/>
        <v>ــ</v>
      </c>
      <c r="AF45" s="2" t="str">
        <f t="shared" si="24"/>
        <v/>
      </c>
      <c r="AG45" s="20">
        <f t="shared" si="25"/>
        <v>20</v>
      </c>
      <c r="AH45" s="32"/>
    </row>
    <row r="46" spans="1:34" ht="16.5" thickBot="1">
      <c r="A46" s="8"/>
      <c r="B46" s="7">
        <v>35</v>
      </c>
      <c r="C46" s="14"/>
      <c r="D46" s="14"/>
      <c r="E46" s="45" t="str">
        <f t="shared" si="8"/>
        <v>ــ</v>
      </c>
      <c r="F46" s="46">
        <f t="shared" si="1"/>
        <v>0</v>
      </c>
      <c r="G46" s="46" t="str">
        <f t="shared" si="9"/>
        <v>ــ</v>
      </c>
      <c r="H46" s="2" t="str">
        <f t="shared" si="10"/>
        <v>ضعيف</v>
      </c>
      <c r="I46" s="14"/>
      <c r="J46" s="45" t="str">
        <f t="shared" si="11"/>
        <v>ــ</v>
      </c>
      <c r="K46" s="46">
        <f t="shared" si="2"/>
        <v>0</v>
      </c>
      <c r="L46" s="46" t="str">
        <f t="shared" si="12"/>
        <v>ــ</v>
      </c>
      <c r="M46" s="2" t="str">
        <f t="shared" si="13"/>
        <v>ضعيف</v>
      </c>
      <c r="N46" s="14"/>
      <c r="O46" s="45" t="str">
        <f t="shared" si="14"/>
        <v>ــ</v>
      </c>
      <c r="P46" s="46">
        <f t="shared" si="3"/>
        <v>0</v>
      </c>
      <c r="Q46" s="46" t="str">
        <f t="shared" si="15"/>
        <v>ــ</v>
      </c>
      <c r="R46" s="2" t="str">
        <f t="shared" si="16"/>
        <v>ضعيف</v>
      </c>
      <c r="S46" s="14"/>
      <c r="T46" s="45" t="str">
        <f t="shared" si="17"/>
        <v>ــ</v>
      </c>
      <c r="U46" s="46">
        <f t="shared" si="4"/>
        <v>0</v>
      </c>
      <c r="V46" s="46" t="str">
        <f t="shared" si="18"/>
        <v>ــ</v>
      </c>
      <c r="W46" s="2" t="str">
        <f t="shared" si="19"/>
        <v>ضعيف</v>
      </c>
      <c r="X46" s="14"/>
      <c r="Y46" s="45" t="str">
        <f t="shared" si="20"/>
        <v>ــ</v>
      </c>
      <c r="Z46" s="46">
        <f t="shared" si="5"/>
        <v>0</v>
      </c>
      <c r="AA46" s="46" t="str">
        <f t="shared" si="21"/>
        <v>ــ</v>
      </c>
      <c r="AB46" s="2" t="str">
        <f t="shared" si="22"/>
        <v>ضعيف</v>
      </c>
      <c r="AC46" s="42" t="str">
        <f t="shared" si="6"/>
        <v>ــ</v>
      </c>
      <c r="AD46" s="43" t="str">
        <f t="shared" si="7"/>
        <v>ــ</v>
      </c>
      <c r="AE46" s="44" t="str">
        <f t="shared" si="23"/>
        <v>ــ</v>
      </c>
      <c r="AF46" s="2" t="str">
        <f t="shared" si="24"/>
        <v/>
      </c>
      <c r="AG46" s="20">
        <f t="shared" si="25"/>
        <v>20</v>
      </c>
      <c r="AH46" s="32"/>
    </row>
    <row r="47" spans="1:34" ht="16.5" thickBot="1">
      <c r="A47" s="8"/>
      <c r="B47" s="7">
        <v>36</v>
      </c>
      <c r="C47" s="14"/>
      <c r="D47" s="14"/>
      <c r="E47" s="45" t="str">
        <f t="shared" si="8"/>
        <v>ــ</v>
      </c>
      <c r="F47" s="46">
        <f t="shared" si="1"/>
        <v>0</v>
      </c>
      <c r="G47" s="46" t="str">
        <f t="shared" si="9"/>
        <v>ــ</v>
      </c>
      <c r="H47" s="2" t="str">
        <f t="shared" si="10"/>
        <v>ضعيف</v>
      </c>
      <c r="I47" s="14"/>
      <c r="J47" s="45" t="str">
        <f t="shared" si="11"/>
        <v>ــ</v>
      </c>
      <c r="K47" s="46">
        <f t="shared" si="2"/>
        <v>0</v>
      </c>
      <c r="L47" s="46" t="str">
        <f t="shared" si="12"/>
        <v>ــ</v>
      </c>
      <c r="M47" s="2" t="str">
        <f t="shared" si="13"/>
        <v>ضعيف</v>
      </c>
      <c r="N47" s="14"/>
      <c r="O47" s="45" t="str">
        <f t="shared" si="14"/>
        <v>ــ</v>
      </c>
      <c r="P47" s="46">
        <f t="shared" si="3"/>
        <v>0</v>
      </c>
      <c r="Q47" s="46" t="str">
        <f t="shared" si="15"/>
        <v>ــ</v>
      </c>
      <c r="R47" s="2" t="str">
        <f t="shared" si="16"/>
        <v>ضعيف</v>
      </c>
      <c r="S47" s="14"/>
      <c r="T47" s="45" t="str">
        <f t="shared" si="17"/>
        <v>ــ</v>
      </c>
      <c r="U47" s="46">
        <f t="shared" si="4"/>
        <v>0</v>
      </c>
      <c r="V47" s="46" t="str">
        <f t="shared" si="18"/>
        <v>ــ</v>
      </c>
      <c r="W47" s="2" t="str">
        <f t="shared" si="19"/>
        <v>ضعيف</v>
      </c>
      <c r="X47" s="14"/>
      <c r="Y47" s="45" t="str">
        <f t="shared" si="20"/>
        <v>ــ</v>
      </c>
      <c r="Z47" s="46">
        <f t="shared" si="5"/>
        <v>0</v>
      </c>
      <c r="AA47" s="46" t="str">
        <f t="shared" si="21"/>
        <v>ــ</v>
      </c>
      <c r="AB47" s="2" t="str">
        <f t="shared" si="22"/>
        <v>ضعيف</v>
      </c>
      <c r="AC47" s="42" t="str">
        <f t="shared" si="6"/>
        <v>ــ</v>
      </c>
      <c r="AD47" s="43" t="str">
        <f t="shared" si="7"/>
        <v>ــ</v>
      </c>
      <c r="AE47" s="44" t="str">
        <f t="shared" si="23"/>
        <v>ــ</v>
      </c>
      <c r="AF47" s="2" t="str">
        <f t="shared" si="24"/>
        <v/>
      </c>
      <c r="AG47" s="20">
        <f t="shared" si="25"/>
        <v>20</v>
      </c>
      <c r="AH47" s="32"/>
    </row>
    <row r="48" spans="1:34" ht="16.5" thickBot="1">
      <c r="A48" s="8"/>
      <c r="B48" s="7">
        <v>37</v>
      </c>
      <c r="C48" s="14"/>
      <c r="D48" s="14"/>
      <c r="E48" s="45" t="str">
        <f t="shared" si="8"/>
        <v>ــ</v>
      </c>
      <c r="F48" s="46">
        <f t="shared" si="1"/>
        <v>0</v>
      </c>
      <c r="G48" s="46" t="str">
        <f t="shared" si="9"/>
        <v>ــ</v>
      </c>
      <c r="H48" s="2" t="str">
        <f t="shared" si="10"/>
        <v>ضعيف</v>
      </c>
      <c r="I48" s="14"/>
      <c r="J48" s="45" t="str">
        <f t="shared" si="11"/>
        <v>ــ</v>
      </c>
      <c r="K48" s="46">
        <f t="shared" si="2"/>
        <v>0</v>
      </c>
      <c r="L48" s="46" t="str">
        <f t="shared" si="12"/>
        <v>ــ</v>
      </c>
      <c r="M48" s="2" t="str">
        <f t="shared" si="13"/>
        <v>ضعيف</v>
      </c>
      <c r="N48" s="14"/>
      <c r="O48" s="45" t="str">
        <f t="shared" si="14"/>
        <v>ــ</v>
      </c>
      <c r="P48" s="46">
        <f t="shared" si="3"/>
        <v>0</v>
      </c>
      <c r="Q48" s="46" t="str">
        <f t="shared" si="15"/>
        <v>ــ</v>
      </c>
      <c r="R48" s="2" t="str">
        <f t="shared" si="16"/>
        <v>ضعيف</v>
      </c>
      <c r="S48" s="14"/>
      <c r="T48" s="45" t="str">
        <f t="shared" si="17"/>
        <v>ــ</v>
      </c>
      <c r="U48" s="46">
        <f t="shared" si="4"/>
        <v>0</v>
      </c>
      <c r="V48" s="46" t="str">
        <f t="shared" si="18"/>
        <v>ــ</v>
      </c>
      <c r="W48" s="2" t="str">
        <f t="shared" si="19"/>
        <v>ضعيف</v>
      </c>
      <c r="X48" s="14"/>
      <c r="Y48" s="45" t="str">
        <f t="shared" si="20"/>
        <v>ــ</v>
      </c>
      <c r="Z48" s="46">
        <f t="shared" si="5"/>
        <v>0</v>
      </c>
      <c r="AA48" s="46" t="str">
        <f t="shared" si="21"/>
        <v>ــ</v>
      </c>
      <c r="AB48" s="2" t="str">
        <f t="shared" si="22"/>
        <v>ضعيف</v>
      </c>
      <c r="AC48" s="42" t="str">
        <f t="shared" si="6"/>
        <v>ــ</v>
      </c>
      <c r="AD48" s="43" t="str">
        <f t="shared" si="7"/>
        <v>ــ</v>
      </c>
      <c r="AE48" s="44" t="str">
        <f t="shared" si="23"/>
        <v>ــ</v>
      </c>
      <c r="AF48" s="2" t="str">
        <f t="shared" si="24"/>
        <v/>
      </c>
      <c r="AG48" s="20">
        <f t="shared" si="25"/>
        <v>20</v>
      </c>
      <c r="AH48" s="32"/>
    </row>
    <row r="49" spans="1:34" ht="16.5" thickBot="1">
      <c r="A49" s="8"/>
      <c r="B49" s="7">
        <v>38</v>
      </c>
      <c r="C49" s="14"/>
      <c r="D49" s="14"/>
      <c r="E49" s="45" t="str">
        <f t="shared" si="8"/>
        <v>ــ</v>
      </c>
      <c r="F49" s="46">
        <f t="shared" si="1"/>
        <v>0</v>
      </c>
      <c r="G49" s="46" t="str">
        <f t="shared" si="9"/>
        <v>ــ</v>
      </c>
      <c r="H49" s="2" t="str">
        <f t="shared" si="10"/>
        <v>ضعيف</v>
      </c>
      <c r="I49" s="14"/>
      <c r="J49" s="45" t="str">
        <f t="shared" si="11"/>
        <v>ــ</v>
      </c>
      <c r="K49" s="46">
        <f t="shared" si="2"/>
        <v>0</v>
      </c>
      <c r="L49" s="46" t="str">
        <f t="shared" si="12"/>
        <v>ــ</v>
      </c>
      <c r="M49" s="2" t="str">
        <f t="shared" si="13"/>
        <v>ضعيف</v>
      </c>
      <c r="N49" s="14"/>
      <c r="O49" s="45" t="str">
        <f t="shared" si="14"/>
        <v>ــ</v>
      </c>
      <c r="P49" s="46">
        <f t="shared" si="3"/>
        <v>0</v>
      </c>
      <c r="Q49" s="46" t="str">
        <f t="shared" si="15"/>
        <v>ــ</v>
      </c>
      <c r="R49" s="2" t="str">
        <f t="shared" si="16"/>
        <v>ضعيف</v>
      </c>
      <c r="S49" s="14"/>
      <c r="T49" s="45" t="str">
        <f t="shared" si="17"/>
        <v>ــ</v>
      </c>
      <c r="U49" s="46">
        <f t="shared" si="4"/>
        <v>0</v>
      </c>
      <c r="V49" s="46" t="str">
        <f t="shared" si="18"/>
        <v>ــ</v>
      </c>
      <c r="W49" s="2" t="str">
        <f t="shared" si="19"/>
        <v>ضعيف</v>
      </c>
      <c r="X49" s="14"/>
      <c r="Y49" s="45" t="str">
        <f t="shared" si="20"/>
        <v>ــ</v>
      </c>
      <c r="Z49" s="46">
        <f t="shared" si="5"/>
        <v>0</v>
      </c>
      <c r="AA49" s="46" t="str">
        <f t="shared" si="21"/>
        <v>ــ</v>
      </c>
      <c r="AB49" s="2" t="str">
        <f t="shared" si="22"/>
        <v>ضعيف</v>
      </c>
      <c r="AC49" s="42" t="str">
        <f t="shared" si="6"/>
        <v>ــ</v>
      </c>
      <c r="AD49" s="43" t="str">
        <f t="shared" si="7"/>
        <v>ــ</v>
      </c>
      <c r="AE49" s="44" t="str">
        <f t="shared" si="23"/>
        <v>ــ</v>
      </c>
      <c r="AF49" s="2" t="str">
        <f t="shared" si="24"/>
        <v/>
      </c>
      <c r="AG49" s="20">
        <f t="shared" si="25"/>
        <v>20</v>
      </c>
      <c r="AH49" s="32"/>
    </row>
    <row r="50" spans="1:34" ht="16.5" thickBot="1">
      <c r="A50" s="8"/>
      <c r="B50" s="7">
        <v>39</v>
      </c>
      <c r="C50" s="14"/>
      <c r="D50" s="14"/>
      <c r="E50" s="45" t="str">
        <f t="shared" si="8"/>
        <v>ــ</v>
      </c>
      <c r="F50" s="46">
        <f t="shared" si="1"/>
        <v>0</v>
      </c>
      <c r="G50" s="46" t="str">
        <f t="shared" si="9"/>
        <v>ــ</v>
      </c>
      <c r="H50" s="2" t="str">
        <f t="shared" si="10"/>
        <v>ضعيف</v>
      </c>
      <c r="I50" s="14"/>
      <c r="J50" s="45" t="str">
        <f t="shared" si="11"/>
        <v>ــ</v>
      </c>
      <c r="K50" s="46">
        <f t="shared" si="2"/>
        <v>0</v>
      </c>
      <c r="L50" s="46" t="str">
        <f t="shared" si="12"/>
        <v>ــ</v>
      </c>
      <c r="M50" s="2" t="str">
        <f t="shared" si="13"/>
        <v>ضعيف</v>
      </c>
      <c r="N50" s="14"/>
      <c r="O50" s="45" t="str">
        <f t="shared" si="14"/>
        <v>ــ</v>
      </c>
      <c r="P50" s="46">
        <f t="shared" si="3"/>
        <v>0</v>
      </c>
      <c r="Q50" s="46" t="str">
        <f t="shared" si="15"/>
        <v>ــ</v>
      </c>
      <c r="R50" s="2" t="str">
        <f t="shared" si="16"/>
        <v>ضعيف</v>
      </c>
      <c r="S50" s="14"/>
      <c r="T50" s="45" t="str">
        <f t="shared" si="17"/>
        <v>ــ</v>
      </c>
      <c r="U50" s="46">
        <f t="shared" si="4"/>
        <v>0</v>
      </c>
      <c r="V50" s="46" t="str">
        <f t="shared" si="18"/>
        <v>ــ</v>
      </c>
      <c r="W50" s="2" t="str">
        <f t="shared" si="19"/>
        <v>ضعيف</v>
      </c>
      <c r="X50" s="14"/>
      <c r="Y50" s="45" t="str">
        <f t="shared" si="20"/>
        <v>ــ</v>
      </c>
      <c r="Z50" s="46">
        <f t="shared" si="5"/>
        <v>0</v>
      </c>
      <c r="AA50" s="46" t="str">
        <f t="shared" si="21"/>
        <v>ــ</v>
      </c>
      <c r="AB50" s="2" t="str">
        <f t="shared" si="22"/>
        <v>ضعيف</v>
      </c>
      <c r="AC50" s="42" t="str">
        <f t="shared" si="6"/>
        <v>ــ</v>
      </c>
      <c r="AD50" s="43" t="str">
        <f t="shared" si="7"/>
        <v>ــ</v>
      </c>
      <c r="AE50" s="44" t="str">
        <f t="shared" si="23"/>
        <v>ــ</v>
      </c>
      <c r="AF50" s="2" t="str">
        <f t="shared" si="24"/>
        <v/>
      </c>
      <c r="AG50" s="20">
        <f t="shared" si="25"/>
        <v>20</v>
      </c>
      <c r="AH50" s="32"/>
    </row>
    <row r="51" spans="1:34" ht="16.5" thickBot="1">
      <c r="A51" s="8"/>
      <c r="B51" s="7">
        <v>40</v>
      </c>
      <c r="C51" s="14"/>
      <c r="D51" s="14"/>
      <c r="E51" s="45" t="str">
        <f t="shared" si="8"/>
        <v>ــ</v>
      </c>
      <c r="F51" s="46">
        <f t="shared" si="1"/>
        <v>0</v>
      </c>
      <c r="G51" s="46" t="str">
        <f t="shared" si="9"/>
        <v>ــ</v>
      </c>
      <c r="H51" s="2" t="str">
        <f t="shared" si="10"/>
        <v>ضعيف</v>
      </c>
      <c r="I51" s="14"/>
      <c r="J51" s="45" t="str">
        <f t="shared" si="11"/>
        <v>ــ</v>
      </c>
      <c r="K51" s="46">
        <f t="shared" si="2"/>
        <v>0</v>
      </c>
      <c r="L51" s="46" t="str">
        <f t="shared" si="12"/>
        <v>ــ</v>
      </c>
      <c r="M51" s="2" t="str">
        <f t="shared" si="13"/>
        <v>ضعيف</v>
      </c>
      <c r="N51" s="14"/>
      <c r="O51" s="45" t="str">
        <f t="shared" si="14"/>
        <v>ــ</v>
      </c>
      <c r="P51" s="46">
        <f t="shared" si="3"/>
        <v>0</v>
      </c>
      <c r="Q51" s="46" t="str">
        <f t="shared" si="15"/>
        <v>ــ</v>
      </c>
      <c r="R51" s="2" t="str">
        <f t="shared" si="16"/>
        <v>ضعيف</v>
      </c>
      <c r="S51" s="14"/>
      <c r="T51" s="45" t="str">
        <f t="shared" si="17"/>
        <v>ــ</v>
      </c>
      <c r="U51" s="46">
        <f t="shared" si="4"/>
        <v>0</v>
      </c>
      <c r="V51" s="46" t="str">
        <f t="shared" si="18"/>
        <v>ــ</v>
      </c>
      <c r="W51" s="2" t="str">
        <f t="shared" si="19"/>
        <v>ضعيف</v>
      </c>
      <c r="X51" s="14"/>
      <c r="Y51" s="45" t="str">
        <f t="shared" si="20"/>
        <v>ــ</v>
      </c>
      <c r="Z51" s="46">
        <f t="shared" si="5"/>
        <v>0</v>
      </c>
      <c r="AA51" s="46" t="str">
        <f t="shared" si="21"/>
        <v>ــ</v>
      </c>
      <c r="AB51" s="2" t="str">
        <f t="shared" si="22"/>
        <v>ضعيف</v>
      </c>
      <c r="AC51" s="42" t="str">
        <f t="shared" si="6"/>
        <v>ــ</v>
      </c>
      <c r="AD51" s="43" t="str">
        <f t="shared" si="7"/>
        <v>ــ</v>
      </c>
      <c r="AE51" s="44" t="str">
        <f t="shared" si="23"/>
        <v>ــ</v>
      </c>
      <c r="AF51" s="2" t="str">
        <f t="shared" si="24"/>
        <v/>
      </c>
      <c r="AG51" s="20">
        <f t="shared" si="25"/>
        <v>20</v>
      </c>
      <c r="AH51" s="32"/>
    </row>
    <row r="52" spans="1:34" ht="15.75" thickBot="1">
      <c r="A52" s="12"/>
      <c r="B52" s="13"/>
      <c r="C52" s="13"/>
      <c r="D52" s="13"/>
      <c r="E52" s="40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35"/>
      <c r="AD52" s="35"/>
      <c r="AE52" s="35"/>
      <c r="AF52" s="35"/>
      <c r="AG52" s="35"/>
      <c r="AH52" s="36"/>
    </row>
    <row r="53" spans="1:34" ht="15.75" thickTop="1">
      <c r="AC53" s="27"/>
    </row>
  </sheetData>
  <sheetProtection selectLockedCells="1"/>
  <mergeCells count="29">
    <mergeCell ref="G7:I7"/>
    <mergeCell ref="N10:R10"/>
    <mergeCell ref="B10:B11"/>
    <mergeCell ref="I10:M10"/>
    <mergeCell ref="C10:C11"/>
    <mergeCell ref="D10:H10"/>
    <mergeCell ref="AC10:AE10"/>
    <mergeCell ref="S10:W10"/>
    <mergeCell ref="X10:AB10"/>
    <mergeCell ref="B1:AE1"/>
    <mergeCell ref="Y7:AA7"/>
    <mergeCell ref="C5:E5"/>
    <mergeCell ref="X2:Y2"/>
    <mergeCell ref="X3:Y3"/>
    <mergeCell ref="C2:F2"/>
    <mergeCell ref="C3:F3"/>
    <mergeCell ref="C4:F4"/>
    <mergeCell ref="D7:E7"/>
    <mergeCell ref="X4:Y4"/>
    <mergeCell ref="AA2:AE2"/>
    <mergeCell ref="I5:J5"/>
    <mergeCell ref="AA4:AE4"/>
    <mergeCell ref="X5:Y5"/>
    <mergeCell ref="AC7:AD7"/>
    <mergeCell ref="AA3:AE3"/>
    <mergeCell ref="L5:T5"/>
    <mergeCell ref="O7:Q7"/>
    <mergeCell ref="AA5:AE5"/>
    <mergeCell ref="L7:N7"/>
  </mergeCells>
  <phoneticPr fontId="5" type="noConversion"/>
  <dataValidations count="6">
    <dataValidation type="list" allowBlank="1" showInputMessage="1" showErrorMessage="1" sqref="BH7:BI7 AC7:AD7">
      <formula1>$AP$10:$AP$30</formula1>
    </dataValidation>
    <dataValidation type="list" allowBlank="1" showInputMessage="1" showErrorMessage="1" sqref="AA5:AE5">
      <formula1>$AK$2:$AK$4</formula1>
    </dataValidation>
    <dataValidation type="list" allowBlank="1" showInputMessage="1" showErrorMessage="1" sqref="AA3:AE3">
      <formula1>$AT$11:$AT$20</formula1>
    </dataValidation>
    <dataValidation type="list" allowBlank="1" showInputMessage="1" showErrorMessage="1" sqref="AA4:AE4">
      <formula1>$AU$11:$AU$12</formula1>
    </dataValidation>
    <dataValidation type="list" allowBlank="1" showInputMessage="1" showErrorMessage="1" sqref="D7:E7">
      <formula1>$AU$11:$AU$16</formula1>
    </dataValidation>
    <dataValidation type="list" allowBlank="1" showInputMessage="1" showErrorMessage="1" sqref="G7:I7">
      <formula1>$AV$10:$AV$17</formula1>
    </dataValidation>
  </dataValidations>
  <pageMargins left="0.19685039370078741" right="0.19685039370078741" top="0.19685039370078741" bottom="0.19685039370078741" header="0.31496062992125984" footer="0.31496062992125984"/>
  <pageSetup paperSize="9" scale="80" orientation="portrait" r:id="rId1"/>
  <colBreaks count="1" manualBreakCount="1">
    <brk id="3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</vt:i4>
      </vt:variant>
    </vt:vector>
  </HeadingPairs>
  <TitlesOfParts>
    <vt:vector size="2" baseType="lpstr">
      <vt:lpstr>ورقة1</vt:lpstr>
      <vt:lpstr>ورقة1!Print_Area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MAx</dc:creator>
  <cp:lastModifiedBy>MAX</cp:lastModifiedBy>
  <cp:lastPrinted>2011-11-27T05:46:33Z</cp:lastPrinted>
  <dcterms:created xsi:type="dcterms:W3CDTF">2011-01-02T14:49:17Z</dcterms:created>
  <dcterms:modified xsi:type="dcterms:W3CDTF">2011-12-11T19:07:13Z</dcterms:modified>
</cp:coreProperties>
</file>